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6" i="1" l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K67" i="1" s="1"/>
  <c r="H68" i="1"/>
  <c r="K68" i="1" s="1"/>
  <c r="H69" i="1"/>
  <c r="K69" i="1" s="1"/>
  <c r="H70" i="1"/>
  <c r="K70" i="1" s="1"/>
  <c r="H71" i="1"/>
  <c r="K71" i="1" s="1"/>
  <c r="H72" i="1"/>
  <c r="K72" i="1" s="1"/>
  <c r="H45" i="1"/>
  <c r="K45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8" i="1"/>
  <c r="K38" i="1" s="1"/>
  <c r="H37" i="1"/>
  <c r="K37" i="1" s="1"/>
  <c r="H9" i="1"/>
  <c r="K9" i="1" s="1"/>
  <c r="AE52" i="1"/>
  <c r="AE47" i="1"/>
  <c r="AE48" i="1"/>
  <c r="AE49" i="1"/>
  <c r="AE50" i="1"/>
  <c r="AE51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45" i="1"/>
  <c r="AE46" i="1"/>
  <c r="AE27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8" i="1"/>
  <c r="AE29" i="1"/>
  <c r="AE30" i="1"/>
  <c r="AE31" i="1"/>
  <c r="AE32" i="1"/>
  <c r="AE33" i="1"/>
  <c r="AE34" i="1"/>
  <c r="AE35" i="1"/>
  <c r="AE36" i="1"/>
  <c r="AE37" i="1"/>
  <c r="AE38" i="1"/>
  <c r="AE9" i="1"/>
</calcChain>
</file>

<file path=xl/sharedStrings.xml><?xml version="1.0" encoding="utf-8"?>
<sst xmlns="http://schemas.openxmlformats.org/spreadsheetml/2006/main" count="1372" uniqueCount="443">
  <si>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</si>
  <si>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</si>
  <si>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</si>
  <si>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</si>
  <si>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</si>
  <si>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</si>
  <si>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</si>
  <si>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</si>
  <si>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</si>
  <si>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</si>
  <si>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Long</t>
  </si>
  <si>
    <t>Tân</t>
  </si>
  <si>
    <t>Thắng</t>
  </si>
  <si>
    <t>Nguyễn Văn</t>
  </si>
  <si>
    <t>Duy</t>
  </si>
  <si>
    <t>Hải</t>
  </si>
  <si>
    <t>Hiếu</t>
  </si>
  <si>
    <t>Thành</t>
  </si>
  <si>
    <t>Phúc</t>
  </si>
  <si>
    <t>Tiến</t>
  </si>
  <si>
    <t>Tuấn</t>
  </si>
  <si>
    <t>Cường</t>
  </si>
  <si>
    <t>Hùng</t>
  </si>
  <si>
    <t>13CĐ-Ô3</t>
  </si>
  <si>
    <t>13D2050003</t>
  </si>
  <si>
    <t>13D2050013</t>
  </si>
  <si>
    <t>13D2050018</t>
  </si>
  <si>
    <t>13D2050023</t>
  </si>
  <si>
    <t>13D2050028</t>
  </si>
  <si>
    <t>13D2050033</t>
  </si>
  <si>
    <t>13D2050038</t>
  </si>
  <si>
    <t>13D2050043</t>
  </si>
  <si>
    <t>13D2050048</t>
  </si>
  <si>
    <t>13D2050051</t>
  </si>
  <si>
    <t>13D2050053</t>
  </si>
  <si>
    <t>13D2050058</t>
  </si>
  <si>
    <t>13D2050063</t>
  </si>
  <si>
    <t>13D2050068</t>
  </si>
  <si>
    <t>13D2050073</t>
  </si>
  <si>
    <t>13D2050078</t>
  </si>
  <si>
    <t>13D2050295</t>
  </si>
  <si>
    <t>13D2050083</t>
  </si>
  <si>
    <t>13D2050088</t>
  </si>
  <si>
    <t>13D2050093</t>
  </si>
  <si>
    <t>13D2050098</t>
  </si>
  <si>
    <t>13D2050263</t>
  </si>
  <si>
    <t>13D2050108</t>
  </si>
  <si>
    <t>13D2050109</t>
  </si>
  <si>
    <t>13D2050113</t>
  </si>
  <si>
    <t>Vũ</t>
  </si>
  <si>
    <t>Minh</t>
  </si>
  <si>
    <t>13D2050118</t>
  </si>
  <si>
    <t>13D2050123</t>
  </si>
  <si>
    <t>13D2050281</t>
  </si>
  <si>
    <t>Ngọc</t>
  </si>
  <si>
    <t>13D2050128</t>
  </si>
  <si>
    <t>13D2050133</t>
  </si>
  <si>
    <t>13D2050138</t>
  </si>
  <si>
    <t>13D2050143</t>
  </si>
  <si>
    <t>13D2050148</t>
  </si>
  <si>
    <t>13D2050282</t>
  </si>
  <si>
    <t>Sang</t>
  </si>
  <si>
    <t>13D2050168</t>
  </si>
  <si>
    <t>13D2050173</t>
  </si>
  <si>
    <t>13D2050178</t>
  </si>
  <si>
    <t>13D2050179</t>
  </si>
  <si>
    <t>13D2050183</t>
  </si>
  <si>
    <t>13D2050188</t>
  </si>
  <si>
    <t>13D2050192</t>
  </si>
  <si>
    <t>13D2050198</t>
  </si>
  <si>
    <t>13D2050203</t>
  </si>
  <si>
    <t>13D2050208</t>
  </si>
  <si>
    <t>13D2050213</t>
  </si>
  <si>
    <t>Toàn</t>
  </si>
  <si>
    <t>13D2050218</t>
  </si>
  <si>
    <t>13D2050228</t>
  </si>
  <si>
    <t>13D2050233</t>
  </si>
  <si>
    <t>13D2050238</t>
  </si>
  <si>
    <t>13D2050243</t>
  </si>
  <si>
    <t>13D2050303</t>
  </si>
  <si>
    <t>13D2050248</t>
  </si>
  <si>
    <t>Việt</t>
  </si>
  <si>
    <t>13D2050253</t>
  </si>
  <si>
    <t>13D2050255</t>
  </si>
  <si>
    <t>13D2050258</t>
  </si>
  <si>
    <t>STT</t>
  </si>
  <si>
    <t>HỌ TÊN SINH VIÊN</t>
  </si>
  <si>
    <t>Số tín chỉ: 3</t>
  </si>
  <si>
    <t>LBT</t>
  </si>
  <si>
    <t>THL</t>
  </si>
  <si>
    <t>GHP</t>
  </si>
  <si>
    <t>Thịnh</t>
  </si>
  <si>
    <t>Trí</t>
  </si>
  <si>
    <t>Định</t>
  </si>
  <si>
    <t>Trọng</t>
  </si>
  <si>
    <t xml:space="preserve">Phan Văn Tuấn </t>
  </si>
  <si>
    <t xml:space="preserve">Thới Huy  </t>
  </si>
  <si>
    <t>Biên</t>
  </si>
  <si>
    <t>Đàng Văn</t>
  </si>
  <si>
    <t xml:space="preserve">Bùi Văn  </t>
  </si>
  <si>
    <t>Diệu</t>
  </si>
  <si>
    <t xml:space="preserve">Nguyễn Văn  </t>
  </si>
  <si>
    <t>Dưỡng</t>
  </si>
  <si>
    <t xml:space="preserve">Nguyễn Ngọc </t>
  </si>
  <si>
    <t xml:space="preserve">Phạm Đình  </t>
  </si>
  <si>
    <t xml:space="preserve">Hồ Tấn  </t>
  </si>
  <si>
    <t xml:space="preserve">Đinh Ren  </t>
  </si>
  <si>
    <t>Đi</t>
  </si>
  <si>
    <t>Trương Công Bảo</t>
  </si>
  <si>
    <t xml:space="preserve">Trần Văn Chốn </t>
  </si>
  <si>
    <t>Em</t>
  </si>
  <si>
    <t xml:space="preserve">Nguyễn Thanh  </t>
  </si>
  <si>
    <t xml:space="preserve">Trần Văn  </t>
  </si>
  <si>
    <t xml:space="preserve">Nguyễn Ngọc  </t>
  </si>
  <si>
    <t>Hưởng</t>
  </si>
  <si>
    <t xml:space="preserve">Nguyễn Đình  </t>
  </si>
  <si>
    <t xml:space="preserve">Nguyễn Hồ Ngọc </t>
  </si>
  <si>
    <t xml:space="preserve">Dương Minh  </t>
  </si>
  <si>
    <t>Kha</t>
  </si>
  <si>
    <t xml:space="preserve">Nguyễn Hoàng Phi </t>
  </si>
  <si>
    <t>Khanh</t>
  </si>
  <si>
    <t xml:space="preserve">Nguyễn Tùng  </t>
  </si>
  <si>
    <t>Lâm</t>
  </si>
  <si>
    <t xml:space="preserve">Phạm Thanh  </t>
  </si>
  <si>
    <t xml:space="preserve">Nguyễn Đức  </t>
  </si>
  <si>
    <t xml:space="preserve">Lại Hoàng  </t>
  </si>
  <si>
    <t>Phạm Nhựt</t>
  </si>
  <si>
    <t>Nam</t>
  </si>
  <si>
    <t xml:space="preserve">Tô Vĩnh  </t>
  </si>
  <si>
    <t>Nghi</t>
  </si>
  <si>
    <t xml:space="preserve">Nguyễn Minh  </t>
  </si>
  <si>
    <t xml:space="preserve">Trịnh Minh  </t>
  </si>
  <si>
    <t>Nhiên</t>
  </si>
  <si>
    <t xml:space="preserve">Lâm Gia  </t>
  </si>
  <si>
    <t>Phú</t>
  </si>
  <si>
    <t xml:space="preserve">Phan Anh  </t>
  </si>
  <si>
    <t xml:space="preserve">Phạm Trung  </t>
  </si>
  <si>
    <t>Quí</t>
  </si>
  <si>
    <t xml:space="preserve">Ngô Thanh  </t>
  </si>
  <si>
    <t>Quý</t>
  </si>
  <si>
    <t>Nguyễn Đình</t>
  </si>
  <si>
    <t xml:space="preserve">Hoàng Đình  </t>
  </si>
  <si>
    <t>Sỷ</t>
  </si>
  <si>
    <t xml:space="preserve">Nguyễn Quốc  </t>
  </si>
  <si>
    <t xml:space="preserve">Nguyễn Nhật  </t>
  </si>
  <si>
    <t xml:space="preserve">Hà Triều Quốc </t>
  </si>
  <si>
    <t xml:space="preserve">Nguyễn Tấn Thanh </t>
  </si>
  <si>
    <t>Thương</t>
  </si>
  <si>
    <t xml:space="preserve">Võ Văn  </t>
  </si>
  <si>
    <t xml:space="preserve">Hồ Văn  </t>
  </si>
  <si>
    <t>Trình</t>
  </si>
  <si>
    <t>Trường</t>
  </si>
  <si>
    <t xml:space="preserve">Nguyễn Xuân  </t>
  </si>
  <si>
    <t>Quách Khén</t>
  </si>
  <si>
    <t>Trương</t>
  </si>
  <si>
    <t xml:space="preserve">Đặng Thanh  </t>
  </si>
  <si>
    <t xml:space="preserve">Nguyễn Chánh  </t>
  </si>
  <si>
    <t>Vũ Hữu</t>
  </si>
  <si>
    <t xml:space="preserve">Trần Thanh  </t>
  </si>
  <si>
    <t>Tùng</t>
  </si>
  <si>
    <t>Hồ Hữu</t>
  </si>
  <si>
    <t xml:space="preserve">Đỗ Trần Anh </t>
  </si>
  <si>
    <t>Lê Thái</t>
  </si>
  <si>
    <t>Vương</t>
  </si>
  <si>
    <t>October</t>
  </si>
  <si>
    <t>November</t>
  </si>
  <si>
    <t>December</t>
  </si>
  <si>
    <t>January</t>
  </si>
  <si>
    <t>Quang</t>
  </si>
  <si>
    <t>Nguyễn Phạm Minh</t>
  </si>
  <si>
    <t>14D2050048</t>
  </si>
  <si>
    <t>28.05.95</t>
  </si>
  <si>
    <t>14CĐ-Ô5</t>
  </si>
  <si>
    <t>ANH VĂN 1</t>
  </si>
  <si>
    <t xml:space="preserve">Vắng </t>
  </si>
  <si>
    <t>09/3/2015</t>
  </si>
  <si>
    <t>CA 1</t>
  </si>
  <si>
    <t>C 2.3 - 04</t>
  </si>
  <si>
    <t>14D2050054</t>
  </si>
  <si>
    <t>23.11.93</t>
  </si>
  <si>
    <t xml:space="preserve">MỸ TRÂM </t>
  </si>
  <si>
    <t>14D2050060</t>
  </si>
  <si>
    <t>10.12.95</t>
  </si>
  <si>
    <t>14D2050065</t>
  </si>
  <si>
    <t>20.12.96</t>
  </si>
  <si>
    <t>14D2050066</t>
  </si>
  <si>
    <t>25.01.96</t>
  </si>
  <si>
    <t>14D2050284</t>
  </si>
  <si>
    <t>13.06.96</t>
  </si>
  <si>
    <t>14D2050070</t>
  </si>
  <si>
    <t>19.03.93</t>
  </si>
  <si>
    <t>14D2050075</t>
  </si>
  <si>
    <t>24.08.94</t>
  </si>
  <si>
    <t>14D2050080</t>
  </si>
  <si>
    <t>04.08.96</t>
  </si>
  <si>
    <t>14D2050264</t>
  </si>
  <si>
    <t>06.04.96</t>
  </si>
  <si>
    <t>14D2050085</t>
  </si>
  <si>
    <t>12.11.93</t>
  </si>
  <si>
    <t>14D2050090</t>
  </si>
  <si>
    <t>07.07.96</t>
  </si>
  <si>
    <t>14D2050105</t>
  </si>
  <si>
    <t>21.08.95</t>
  </si>
  <si>
    <t>14D2050106</t>
  </si>
  <si>
    <t>25.10.96</t>
  </si>
  <si>
    <t>14D2050110</t>
  </si>
  <si>
    <t>02.10.95</t>
  </si>
  <si>
    <t>14D2050111</t>
  </si>
  <si>
    <t>02.02.96</t>
  </si>
  <si>
    <t>C 2.3 - 05</t>
  </si>
  <si>
    <t xml:space="preserve">MINH HÀ </t>
  </si>
  <si>
    <t>14D2050115</t>
  </si>
  <si>
    <t>05.12.96</t>
  </si>
  <si>
    <t>14D2050120</t>
  </si>
  <si>
    <t>16.12.96</t>
  </si>
  <si>
    <t>14D2050125</t>
  </si>
  <si>
    <t>26.12.92</t>
  </si>
  <si>
    <t>14D2050126</t>
  </si>
  <si>
    <t>06.03.94</t>
  </si>
  <si>
    <t>14D2050130</t>
  </si>
  <si>
    <t>29.07.95</t>
  </si>
  <si>
    <t>14D2050135</t>
  </si>
  <si>
    <t>03.10.95</t>
  </si>
  <si>
    <t>14D2050140</t>
  </si>
  <si>
    <t>17.10.96</t>
  </si>
  <si>
    <t>14D2050141</t>
  </si>
  <si>
    <t>14.04.96</t>
  </si>
  <si>
    <t>14D2050145</t>
  </si>
  <si>
    <t>14D2050155</t>
  </si>
  <si>
    <t>14D2050160</t>
  </si>
  <si>
    <t>21.04.96</t>
  </si>
  <si>
    <t>14D2050165</t>
  </si>
  <si>
    <t>22.12.94</t>
  </si>
  <si>
    <t>14D2050293</t>
  </si>
  <si>
    <t>09.09.95</t>
  </si>
  <si>
    <t>14D2050170</t>
  </si>
  <si>
    <t>21.05.96</t>
  </si>
  <si>
    <t>14D2050171</t>
  </si>
  <si>
    <t>15.01.96</t>
  </si>
  <si>
    <t>14D2050175</t>
  </si>
  <si>
    <t>01.06.96</t>
  </si>
  <si>
    <t>14D2050176</t>
  </si>
  <si>
    <t>30.11.96</t>
  </si>
  <si>
    <t>14D2050180</t>
  </si>
  <si>
    <t>10.09.96</t>
  </si>
  <si>
    <t>14D2050185</t>
  </si>
  <si>
    <t>08.06.96</t>
  </si>
  <si>
    <t>14D2050190</t>
  </si>
  <si>
    <t>14.12.95</t>
  </si>
  <si>
    <t>14D2050195</t>
  </si>
  <si>
    <t>05.01.95</t>
  </si>
  <si>
    <t>14D2050200</t>
  </si>
  <si>
    <t>28.12.96</t>
  </si>
  <si>
    <t>14D2050205</t>
  </si>
  <si>
    <t>11.07.96</t>
  </si>
  <si>
    <t>14D2050210</t>
  </si>
  <si>
    <t>12.06.96</t>
  </si>
  <si>
    <t>14D2050215</t>
  </si>
  <si>
    <t>14D2050216</t>
  </si>
  <si>
    <t>22.01.96</t>
  </si>
  <si>
    <t>14D2050220</t>
  </si>
  <si>
    <t>09.01.96</t>
  </si>
  <si>
    <t>14D2050225</t>
  </si>
  <si>
    <t>26.06.96</t>
  </si>
  <si>
    <t>14D2050271</t>
  </si>
  <si>
    <t>24.05.94</t>
  </si>
  <si>
    <t>14D2050232</t>
  </si>
  <si>
    <t>10.01.96</t>
  </si>
  <si>
    <t>14D2050288</t>
  </si>
  <si>
    <t>29.01.95</t>
  </si>
  <si>
    <t>14D2050235</t>
  </si>
  <si>
    <t>18.07.96</t>
  </si>
  <si>
    <t>14D2050283</t>
  </si>
  <si>
    <t>10.04.96</t>
  </si>
  <si>
    <t>14D2050240</t>
  </si>
  <si>
    <t>10.12.96</t>
  </si>
  <si>
    <t>14D2050245</t>
  </si>
  <si>
    <t>11.07.95</t>
  </si>
  <si>
    <t>14D2050249</t>
  </si>
  <si>
    <t>20.04.95</t>
  </si>
  <si>
    <t>14D2050254</t>
  </si>
  <si>
    <t>05.06.94</t>
  </si>
  <si>
    <t>14D2050273</t>
  </si>
  <si>
    <t>27.02.95</t>
  </si>
  <si>
    <t>Nguyễn Thành</t>
  </si>
  <si>
    <t>Đức</t>
  </si>
  <si>
    <t>Trần Văn</t>
  </si>
  <si>
    <t>Lộc</t>
  </si>
  <si>
    <t>Trần Nhật</t>
  </si>
  <si>
    <t>Nghĩa</t>
  </si>
  <si>
    <t>Thanh</t>
  </si>
  <si>
    <t>Thiện</t>
  </si>
  <si>
    <t>Nguyễn Nhật</t>
  </si>
  <si>
    <t>Năm học: 2015 - 2016</t>
  </si>
  <si>
    <t>Giang</t>
  </si>
  <si>
    <t>Châu Minh</t>
  </si>
  <si>
    <t>Kiệt</t>
  </si>
  <si>
    <t>Nguyễn Quốc</t>
  </si>
  <si>
    <t>Nguyễn Minh</t>
  </si>
  <si>
    <t>Vinh</t>
  </si>
  <si>
    <t>Châu Bảo</t>
  </si>
  <si>
    <t>Ân</t>
  </si>
  <si>
    <t>Dư Tuấn</t>
  </si>
  <si>
    <t>Võ Ngọc</t>
  </si>
  <si>
    <t>Đặng Quốc</t>
  </si>
  <si>
    <t>La Quốc</t>
  </si>
  <si>
    <t>Trần Thế</t>
  </si>
  <si>
    <t>Dân</t>
  </si>
  <si>
    <t>Nguyễn Đức</t>
  </si>
  <si>
    <t>Phan Nhật</t>
  </si>
  <si>
    <t>Đô</t>
  </si>
  <si>
    <t>Bùi Lê Anh</t>
  </si>
  <si>
    <t>Dũng</t>
  </si>
  <si>
    <t>Đặng Nguyên Từ</t>
  </si>
  <si>
    <t>Huỳnh Công</t>
  </si>
  <si>
    <t>Đoàn Thị Hoàng</t>
  </si>
  <si>
    <t>Hà</t>
  </si>
  <si>
    <t>Lê Thanh</t>
  </si>
  <si>
    <t>Trương Hồng</t>
  </si>
  <si>
    <t>HUỲNH HỒ</t>
  </si>
  <si>
    <t>HẢI</t>
  </si>
  <si>
    <t>Hào</t>
  </si>
  <si>
    <t>Bùi Trung</t>
  </si>
  <si>
    <t>Đố Minh</t>
  </si>
  <si>
    <t>Nguyễn Trung</t>
  </si>
  <si>
    <t>Đặng Nguyễn Thái</t>
  </si>
  <si>
    <t>Hòa</t>
  </si>
  <si>
    <t>Phạm Đức</t>
  </si>
  <si>
    <t>Trần Công</t>
  </si>
  <si>
    <t>Lìu Kiệt</t>
  </si>
  <si>
    <t>Khả</t>
  </si>
  <si>
    <t>Hà Đức</t>
  </si>
  <si>
    <t>Khang</t>
  </si>
  <si>
    <t>Nguyễn Bảo</t>
  </si>
  <si>
    <t>Kiệt</t>
  </si>
  <si>
    <t>Nguyễn Tuấn</t>
  </si>
  <si>
    <t>Nguyễn Thị Ngọc</t>
  </si>
  <si>
    <t>Kim</t>
  </si>
  <si>
    <t>Thái Hồng</t>
  </si>
  <si>
    <t>Lập</t>
  </si>
  <si>
    <t>Phạm</t>
  </si>
  <si>
    <t>Nguyễn Hoàng Kim Tử</t>
  </si>
  <si>
    <t>Vương Krông Hồng</t>
  </si>
  <si>
    <t>Hồ Xuân</t>
  </si>
  <si>
    <t>Nguyễn Sỹ Trọng</t>
  </si>
  <si>
    <t>Đỗ Đức</t>
  </si>
  <si>
    <t>Nghiệp</t>
  </si>
  <si>
    <t>Phạm Ái</t>
  </si>
  <si>
    <t>Nhi</t>
  </si>
  <si>
    <t>Lai Hùng</t>
  </si>
  <si>
    <t>Phương</t>
  </si>
  <si>
    <t>Trần Thiện</t>
  </si>
  <si>
    <t>Phạm Di</t>
  </si>
  <si>
    <t>Lê Ngọc</t>
  </si>
  <si>
    <t>Tất Minh</t>
  </si>
  <si>
    <t>Nguyễn Trí</t>
  </si>
  <si>
    <t>Thượng</t>
  </si>
  <si>
    <t>Nguyễn Nghi</t>
  </si>
  <si>
    <t>Phạm Nhã</t>
  </si>
  <si>
    <t>Phạm Quốc</t>
  </si>
  <si>
    <t>Vũ Lâm</t>
  </si>
  <si>
    <t>Tuyền</t>
  </si>
  <si>
    <t>Vủ Anh</t>
  </si>
  <si>
    <t>Văn</t>
  </si>
  <si>
    <t>Lê Quang</t>
  </si>
  <si>
    <t>Nguyễn Phước Anh</t>
  </si>
  <si>
    <t>Nguyễn Văn Hoàng</t>
  </si>
  <si>
    <t>THEO DÕI NGÀY HỌC TẬP 15CĐ - CNTT5</t>
  </si>
  <si>
    <t>P</t>
  </si>
  <si>
    <t>Châu Bảo Ân</t>
  </si>
  <si>
    <t>Dư Tuấn Anh</t>
  </si>
  <si>
    <t>Võ Ngọc Anh</t>
  </si>
  <si>
    <t>Đặng Quốc Cường</t>
  </si>
  <si>
    <t>La Quốc Cường</t>
  </si>
  <si>
    <t>Nguyễn Quốc Cường</t>
  </si>
  <si>
    <t>Trần Thế Dân</t>
  </si>
  <si>
    <t>Nguyễn Đức Đạt</t>
  </si>
  <si>
    <t>Phan Nhật Đô</t>
  </si>
  <si>
    <t>Trần Văn Đức</t>
  </si>
  <si>
    <t>Bùi Lê Anh Dũng</t>
  </si>
  <si>
    <t>Đặng Nguyên Từ Duy</t>
  </si>
  <si>
    <t>Huỳnh Công Giang</t>
  </si>
  <si>
    <t>Đoàn Thị Hoàng Hà</t>
  </si>
  <si>
    <t>Châu Minh Hải</t>
  </si>
  <si>
    <t>Huỳnh Hồ Hải</t>
  </si>
  <si>
    <t>Lê Thanh Hải</t>
  </si>
  <si>
    <t>Trương Hồng Hải</t>
  </si>
  <si>
    <t>Trần Nhật Hào</t>
  </si>
  <si>
    <t>Bùi Trung Hiếu</t>
  </si>
  <si>
    <t>Đỗ Minh Hiếu</t>
  </si>
  <si>
    <t>Nguyễn Minh Hiếu</t>
  </si>
  <si>
    <t>Nguyễn Trung Hiếu</t>
  </si>
  <si>
    <t>Đặng Nguyễn Thái Hòa</t>
  </si>
  <si>
    <t>Phạm Đức Hòa</t>
  </si>
  <si>
    <t>Trần Công Hòa</t>
  </si>
  <si>
    <t>Lìu Kiệt Khả</t>
  </si>
  <si>
    <t>Hà Đức Khang</t>
  </si>
  <si>
    <t>Nguyễn Tuấn Kiệt</t>
  </si>
  <si>
    <t>Nguyễn Bảo Kiệt</t>
  </si>
  <si>
    <t>Nguyễn Thị Ngọc Kim</t>
  </si>
  <si>
    <t>Thái Hồng Lâm</t>
  </si>
  <si>
    <t>Trần Văn Lâm</t>
  </si>
  <si>
    <t>Nguyễn Thành Lập</t>
  </si>
  <si>
    <t>Phạm Lộc</t>
  </si>
  <si>
    <t>Nguyễn Hoàng Kim Tử Long</t>
  </si>
  <si>
    <t>Vương Krông Hồng Minh</t>
  </si>
  <si>
    <t>Hồ Xuân Nam</t>
  </si>
  <si>
    <t>Nguyễn Sỹ Trọng Nghĩa</t>
  </si>
  <si>
    <t>Đỗ Đức Nghiệp</t>
  </si>
  <si>
    <t>Phạm Ái Nhi</t>
  </si>
  <si>
    <t>Lai Hùng Phương</t>
  </si>
  <si>
    <t>Trần Thiện Sang</t>
  </si>
  <si>
    <t>Phạm Di Thanh</t>
  </si>
  <si>
    <t>Lê Ngọc Thành</t>
  </si>
  <si>
    <t>Nguyễn Minh Thiện</t>
  </si>
  <si>
    <t>Tất Minh Thương</t>
  </si>
  <si>
    <t>Nguyễn Trí Thượng</t>
  </si>
  <si>
    <t>Nguyễn Nhật Tiến</t>
  </si>
  <si>
    <t>Nguyễn Nhật Trường</t>
  </si>
  <si>
    <t>Nguyễn Nghi Tuấn</t>
  </si>
  <si>
    <t>Phạm Nhã Tuấn</t>
  </si>
  <si>
    <t>Phạm Quốc Tuấn</t>
  </si>
  <si>
    <t>Vũ Lâm Tuyền</t>
  </si>
  <si>
    <t>Vũ Anh Văn</t>
  </si>
  <si>
    <t>Lê Quang Vinh</t>
  </si>
  <si>
    <t>Nguyễn Phước Anh Vũ</t>
  </si>
  <si>
    <t>Nguyễn Văn Hoàng Vũ</t>
  </si>
  <si>
    <t>ĐIỂM</t>
  </si>
  <si>
    <t>Huỳnh Hồ</t>
  </si>
  <si>
    <t>Tổng số</t>
  </si>
  <si>
    <t xml:space="preserve"> </t>
  </si>
  <si>
    <t>%</t>
  </si>
  <si>
    <t>Phạm Minh</t>
  </si>
  <si>
    <t xml:space="preserve">Võ Ngọc </t>
  </si>
  <si>
    <t>Đỗ Minh</t>
  </si>
  <si>
    <t xml:space="preserve">Nguyễn Tuấn </t>
  </si>
  <si>
    <t>Vũ Anh</t>
  </si>
  <si>
    <t>CT</t>
  </si>
  <si>
    <t>V</t>
  </si>
  <si>
    <t>13&lt;4</t>
  </si>
  <si>
    <t>45&gt;4</t>
  </si>
  <si>
    <t>LỚP: 15CĐ - CNTT5</t>
  </si>
  <si>
    <t>HỌC PHẦN: ANH VĂN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</si>
</sst>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;\(0\)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sz val="10"/>
      <color rgb="FF0000FF"/>
      <name val="Times New Roman"/>
      <family val="1"/>
    </font>
    <font>
      <sz val="11"/>
      <color rgb="FF0000FF"/>
      <name val="Times New Roman"/>
      <family val="1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6"/>
      <color rgb="FF0000FF"/>
      <name val="Arial"/>
      <family val="2"/>
    </font>
    <font>
      <b/>
      <sz val="12"/>
      <color rgb="FF0000FF"/>
      <name val="Times New Roman"/>
      <family val="1"/>
    </font>
    <font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11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/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0" fontId="8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14" fillId="0" borderId="14" xfId="0" applyFont="1" applyBorder="1"/>
    <xf numFmtId="0" fontId="8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3" fillId="0" borderId="14" xfId="0" applyFont="1" applyBorder="1" applyAlignment="1">
      <alignment horizontal="center" wrapText="1"/>
    </xf>
    <xf numFmtId="0" fontId="16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8" fillId="0" borderId="14" xfId="0" applyNumberFormat="1" applyFont="1" applyBorder="1" applyAlignment="1">
      <alignment horizontal="center" vertical="center"/>
    </xf>
    <xf numFmtId="165" fontId="16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2" borderId="14" xfId="0" applyFont="1" applyFill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18" fillId="3" borderId="14" xfId="0" applyFont="1" applyFill="1" applyBorder="1" applyAlignment="1">
      <alignment vertical="top" wrapText="1" indent="1"/>
    </xf>
    <xf numFmtId="166" fontId="14" fillId="0" borderId="14" xfId="0" applyNumberFormat="1" applyFont="1" applyBorder="1" applyAlignment="1">
      <alignment horizontal="center" vertical="center"/>
    </xf>
    <xf numFmtId="0" fontId="12" fillId="0" borderId="14" xfId="0" applyFont="1" applyFill="1" applyBorder="1" applyAlignment="1" applyProtection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166" fontId="14" fillId="0" borderId="14" xfId="0" applyNumberFormat="1" applyFont="1" applyBorder="1" applyAlignment="1">
      <alignment horizontal="center" vertical="center" wrapText="1"/>
    </xf>
    <xf numFmtId="166" fontId="14" fillId="0" borderId="14" xfId="0" applyNumberFormat="1" applyFont="1" applyBorder="1" applyAlignment="1">
      <alignment vertical="center"/>
    </xf>
    <xf numFmtId="166" fontId="3" fillId="0" borderId="14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" fontId="16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 applyProtection="1">
      <alignment horizontal="center"/>
      <protection locked="0"/>
    </xf>
    <xf numFmtId="0" fontId="14" fillId="2" borderId="14" xfId="0" applyFont="1" applyFill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6" fillId="2" borderId="14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0" fontId="5" fillId="0" borderId="14" xfId="0" applyFont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left"/>
    </xf>
    <xf numFmtId="166" fontId="3" fillId="0" borderId="14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4" xfId="0" applyFont="1" applyFill="1" applyBorder="1" applyProtection="1"/>
    <xf numFmtId="166" fontId="8" fillId="0" borderId="14" xfId="0" applyNumberFormat="1" applyFont="1" applyFill="1" applyBorder="1" applyAlignment="1" applyProtection="1">
      <alignment horizontal="center"/>
    </xf>
    <xf numFmtId="166" fontId="2" fillId="0" borderId="14" xfId="0" applyNumberFormat="1" applyFont="1" applyBorder="1" applyAlignment="1" applyProtection="1">
      <alignment horizontal="right"/>
    </xf>
    <xf numFmtId="166" fontId="2" fillId="0" borderId="14" xfId="0" applyNumberFormat="1" applyFont="1" applyFill="1" applyBorder="1" applyAlignment="1" applyProtection="1">
      <alignment horizontal="right"/>
    </xf>
    <xf numFmtId="0" fontId="3" fillId="0" borderId="14" xfId="0" applyFont="1" applyFill="1" applyBorder="1" applyAlignment="1" applyProtection="1">
      <alignment horizontal="center"/>
    </xf>
    <xf numFmtId="166" fontId="2" fillId="0" borderId="14" xfId="0" applyNumberFormat="1" applyFont="1" applyBorder="1" applyAlignment="1" applyProtection="1">
      <alignment horizontal="center" vertical="center"/>
    </xf>
    <xf numFmtId="166" fontId="2" fillId="0" borderId="14" xfId="0" applyNumberFormat="1" applyFont="1" applyFill="1" applyBorder="1" applyAlignment="1" applyProtection="1">
      <alignment horizontal="center" vertical="center"/>
    </xf>
    <xf numFmtId="166" fontId="2" fillId="0" borderId="14" xfId="0" applyNumberFormat="1" applyFont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164" fontId="17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17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166" fontId="2" fillId="0" borderId="17" xfId="0" applyNumberFormat="1" applyFont="1" applyBorder="1" applyAlignment="1">
      <alignment horizontal="center" vertical="center"/>
    </xf>
    <xf numFmtId="166" fontId="2" fillId="0" borderId="17" xfId="0" applyNumberFormat="1" applyFont="1" applyBorder="1" applyAlignment="1" applyProtection="1">
      <alignment horizontal="center" vertical="center"/>
      <protection locked="0"/>
    </xf>
    <xf numFmtId="166" fontId="3" fillId="0" borderId="17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/>
    </xf>
    <xf numFmtId="1" fontId="12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9</xdr:row>
          <xdr:rowOff>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9</xdr:row>
          <xdr:rowOff>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23</xdr:col>
          <xdr:colOff>361950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10</xdr:row>
          <xdr:rowOff>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10</xdr:row>
          <xdr:rowOff>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23</xdr:col>
          <xdr:colOff>361950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11</xdr:row>
          <xdr:rowOff>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11</xdr:row>
          <xdr:rowOff>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23</xdr:col>
          <xdr:colOff>361950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12</xdr:row>
          <xdr:rowOff>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12</xdr:row>
          <xdr:rowOff>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23</xdr:col>
          <xdr:colOff>361950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13</xdr:row>
          <xdr:rowOff>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13</xdr:row>
          <xdr:rowOff>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23</xdr:col>
          <xdr:colOff>361950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14</xdr:row>
          <xdr:rowOff>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14</xdr:row>
          <xdr:rowOff>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23</xdr:col>
          <xdr:colOff>361950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15</xdr:row>
          <xdr:rowOff>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15</xdr:row>
          <xdr:rowOff>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23</xdr:col>
          <xdr:colOff>361950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16</xdr:row>
          <xdr:rowOff>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16</xdr:row>
          <xdr:rowOff>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23</xdr:col>
          <xdr:colOff>361950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17</xdr:row>
          <xdr:rowOff>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17</xdr:row>
          <xdr:rowOff>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23</xdr:col>
          <xdr:colOff>361950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18</xdr:row>
          <xdr:rowOff>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18</xdr:row>
          <xdr:rowOff>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23</xdr:col>
          <xdr:colOff>361950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19</xdr:row>
          <xdr:rowOff>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19</xdr:row>
          <xdr:rowOff>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23</xdr:col>
          <xdr:colOff>361950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20</xdr:row>
          <xdr:rowOff>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20</xdr:row>
          <xdr:rowOff>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23</xdr:col>
          <xdr:colOff>361950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21</xdr:row>
          <xdr:rowOff>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21</xdr:row>
          <xdr:rowOff>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23</xdr:col>
          <xdr:colOff>361950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22</xdr:row>
          <xdr:rowOff>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22</xdr:row>
          <xdr:rowOff>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23</xdr:col>
          <xdr:colOff>361950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23</xdr:row>
          <xdr:rowOff>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23</xdr:row>
          <xdr:rowOff>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23</xdr:col>
          <xdr:colOff>361950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24</xdr:row>
          <xdr:rowOff>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24</xdr:row>
          <xdr:rowOff>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23</xdr:col>
          <xdr:colOff>361950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25</xdr:row>
          <xdr:rowOff>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25</xdr:row>
          <xdr:rowOff>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23</xdr:col>
          <xdr:colOff>361950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26</xdr:row>
          <xdr:rowOff>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26</xdr:row>
          <xdr:rowOff>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23</xdr:col>
          <xdr:colOff>361950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27</xdr:row>
          <xdr:rowOff>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27</xdr:row>
          <xdr:rowOff>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23</xdr:col>
          <xdr:colOff>361950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23</xdr:col>
          <xdr:colOff>361950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29</xdr:row>
          <xdr:rowOff>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23</xdr:col>
          <xdr:colOff>361950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30</xdr:row>
          <xdr:rowOff>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30</xdr:row>
          <xdr:rowOff>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23</xdr:col>
          <xdr:colOff>361950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31</xdr:row>
          <xdr:rowOff>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31</xdr:row>
          <xdr:rowOff>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23</xdr:col>
          <xdr:colOff>361950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32</xdr:row>
          <xdr:rowOff>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32</xdr:row>
          <xdr:rowOff>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23</xdr:col>
          <xdr:colOff>361950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33</xdr:row>
          <xdr:rowOff>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33</xdr:row>
          <xdr:rowOff>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23</xdr:col>
          <xdr:colOff>361950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34</xdr:row>
          <xdr:rowOff>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34</xdr:row>
          <xdr:rowOff>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23</xdr:col>
          <xdr:colOff>361950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35</xdr:row>
          <xdr:rowOff>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35</xdr:row>
          <xdr:rowOff>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23</xdr:col>
          <xdr:colOff>361950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36</xdr:row>
          <xdr:rowOff>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36</xdr:row>
          <xdr:rowOff>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23</xdr:col>
          <xdr:colOff>361950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37</xdr:row>
          <xdr:rowOff>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37</xdr:row>
          <xdr:rowOff>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23</xdr:col>
          <xdr:colOff>361950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23</xdr:col>
          <xdr:colOff>361950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41</xdr:row>
          <xdr:rowOff>66675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41</xdr:row>
          <xdr:rowOff>66675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23</xdr:col>
          <xdr:colOff>361950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42</xdr:row>
          <xdr:rowOff>95250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42</xdr:row>
          <xdr:rowOff>95250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23</xdr:col>
          <xdr:colOff>361950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43</xdr:row>
          <xdr:rowOff>95250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43</xdr:row>
          <xdr:rowOff>95250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23</xdr:col>
          <xdr:colOff>361950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44</xdr:row>
          <xdr:rowOff>66675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44</xdr:row>
          <xdr:rowOff>66675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23</xdr:col>
          <xdr:colOff>361950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23</xdr:col>
          <xdr:colOff>361950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23</xdr:col>
          <xdr:colOff>361950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23</xdr:col>
          <xdr:colOff>361950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23</xdr:col>
          <xdr:colOff>361950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23</xdr:col>
          <xdr:colOff>361950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23</xdr:col>
          <xdr:colOff>361950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23</xdr:col>
          <xdr:colOff>361950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23</xdr:col>
          <xdr:colOff>361950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23</xdr:col>
          <xdr:colOff>361950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266700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53</xdr:row>
          <xdr:rowOff>266700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23</xdr:col>
          <xdr:colOff>361950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266700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266700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23</xdr:col>
          <xdr:colOff>361950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266700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266700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23</xdr:col>
          <xdr:colOff>361950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266700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266700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23</xdr:col>
          <xdr:colOff>361950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266700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266700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23</xdr:col>
          <xdr:colOff>361950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266700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266700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23</xdr:col>
          <xdr:colOff>361950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266700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266700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23</xdr:col>
          <xdr:colOff>361950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266700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266700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23</xdr:col>
          <xdr:colOff>361950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266700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266700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23</xdr:col>
          <xdr:colOff>361950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266700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266700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23</xdr:col>
          <xdr:colOff>361950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266700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266700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23</xdr:col>
          <xdr:colOff>361950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266700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266700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23</xdr:col>
          <xdr:colOff>361950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65</xdr:row>
          <xdr:rowOff>266700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65</xdr:row>
          <xdr:rowOff>266700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23</xdr:col>
          <xdr:colOff>361950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266700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266700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23</xdr:col>
          <xdr:colOff>361950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08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3.xml"/><Relationship Id="rId133" Type="http://schemas.openxmlformats.org/officeDocument/2006/relationships/control" Target="../activeX/activeX124.xml"/><Relationship Id="rId138" Type="http://schemas.openxmlformats.org/officeDocument/2006/relationships/control" Target="../activeX/activeX129.xml"/><Relationship Id="rId154" Type="http://schemas.openxmlformats.org/officeDocument/2006/relationships/control" Target="../activeX/activeX145.xml"/><Relationship Id="rId159" Type="http://schemas.openxmlformats.org/officeDocument/2006/relationships/control" Target="../activeX/activeX150.xml"/><Relationship Id="rId175" Type="http://schemas.openxmlformats.org/officeDocument/2006/relationships/control" Target="../activeX/activeX166.xml"/><Relationship Id="rId170" Type="http://schemas.openxmlformats.org/officeDocument/2006/relationships/control" Target="../activeX/activeX161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99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4.xml"/><Relationship Id="rId123" Type="http://schemas.openxmlformats.org/officeDocument/2006/relationships/control" Target="../activeX/activeX114.xml"/><Relationship Id="rId128" Type="http://schemas.openxmlformats.org/officeDocument/2006/relationships/control" Target="../activeX/activeX119.xml"/><Relationship Id="rId144" Type="http://schemas.openxmlformats.org/officeDocument/2006/relationships/control" Target="../activeX/activeX135.xml"/><Relationship Id="rId149" Type="http://schemas.openxmlformats.org/officeDocument/2006/relationships/control" Target="../activeX/activeX140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image" Target="../media/image4.emf"/><Relationship Id="rId160" Type="http://schemas.openxmlformats.org/officeDocument/2006/relationships/control" Target="../activeX/activeX151.xml"/><Relationship Id="rId165" Type="http://schemas.openxmlformats.org/officeDocument/2006/relationships/control" Target="../activeX/activeX156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4.xml"/><Relationship Id="rId118" Type="http://schemas.openxmlformats.org/officeDocument/2006/relationships/control" Target="../activeX/activeX109.xml"/><Relationship Id="rId134" Type="http://schemas.openxmlformats.org/officeDocument/2006/relationships/control" Target="../activeX/activeX125.xml"/><Relationship Id="rId139" Type="http://schemas.openxmlformats.org/officeDocument/2006/relationships/control" Target="../activeX/activeX130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1.xml"/><Relationship Id="rId155" Type="http://schemas.openxmlformats.org/officeDocument/2006/relationships/control" Target="../activeX/activeX146.xml"/><Relationship Id="rId171" Type="http://schemas.openxmlformats.org/officeDocument/2006/relationships/control" Target="../activeX/activeX162.xml"/><Relationship Id="rId176" Type="http://schemas.openxmlformats.org/officeDocument/2006/relationships/control" Target="../activeX/activeX167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5.xml"/><Relationship Id="rId108" Type="http://schemas.openxmlformats.org/officeDocument/2006/relationships/control" Target="../activeX/activeX100.xml"/><Relationship Id="rId124" Type="http://schemas.openxmlformats.org/officeDocument/2006/relationships/control" Target="../activeX/activeX115.xml"/><Relationship Id="rId129" Type="http://schemas.openxmlformats.org/officeDocument/2006/relationships/control" Target="../activeX/activeX120.xml"/><Relationship Id="rId54" Type="http://schemas.openxmlformats.org/officeDocument/2006/relationships/control" Target="../activeX/activeX49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89.xml"/><Relationship Id="rId140" Type="http://schemas.openxmlformats.org/officeDocument/2006/relationships/control" Target="../activeX/activeX131.xml"/><Relationship Id="rId145" Type="http://schemas.openxmlformats.org/officeDocument/2006/relationships/control" Target="../activeX/activeX136.xml"/><Relationship Id="rId161" Type="http://schemas.openxmlformats.org/officeDocument/2006/relationships/control" Target="../activeX/activeX152.xml"/><Relationship Id="rId166" Type="http://schemas.openxmlformats.org/officeDocument/2006/relationships/control" Target="../activeX/activeX15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5.xml"/><Relationship Id="rId119" Type="http://schemas.openxmlformats.org/officeDocument/2006/relationships/control" Target="../activeX/activeX110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image" Target="../media/image3.emf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image" Target="../media/image5.emf"/><Relationship Id="rId101" Type="http://schemas.openxmlformats.org/officeDocument/2006/relationships/control" Target="../activeX/activeX93.xml"/><Relationship Id="rId122" Type="http://schemas.openxmlformats.org/officeDocument/2006/relationships/control" Target="../activeX/activeX113.xml"/><Relationship Id="rId130" Type="http://schemas.openxmlformats.org/officeDocument/2006/relationships/control" Target="../activeX/activeX121.xml"/><Relationship Id="rId135" Type="http://schemas.openxmlformats.org/officeDocument/2006/relationships/control" Target="../activeX/activeX126.xml"/><Relationship Id="rId143" Type="http://schemas.openxmlformats.org/officeDocument/2006/relationships/control" Target="../activeX/activeX134.xml"/><Relationship Id="rId148" Type="http://schemas.openxmlformats.org/officeDocument/2006/relationships/control" Target="../activeX/activeX139.xml"/><Relationship Id="rId151" Type="http://schemas.openxmlformats.org/officeDocument/2006/relationships/control" Target="../activeX/activeX142.xml"/><Relationship Id="rId156" Type="http://schemas.openxmlformats.org/officeDocument/2006/relationships/control" Target="../activeX/activeX147.xml"/><Relationship Id="rId164" Type="http://schemas.openxmlformats.org/officeDocument/2006/relationships/control" Target="../activeX/activeX155.xml"/><Relationship Id="rId169" Type="http://schemas.openxmlformats.org/officeDocument/2006/relationships/control" Target="../activeX/activeX160.xml"/><Relationship Id="rId177" Type="http://schemas.openxmlformats.org/officeDocument/2006/relationships/control" Target="../activeX/activeX16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3.xml"/><Relationship Id="rId180" Type="http://schemas.openxmlformats.org/officeDocument/2006/relationships/control" Target="../activeX/activeX171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1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0.xml"/><Relationship Id="rId104" Type="http://schemas.openxmlformats.org/officeDocument/2006/relationships/control" Target="../activeX/activeX96.xml"/><Relationship Id="rId120" Type="http://schemas.openxmlformats.org/officeDocument/2006/relationships/control" Target="../activeX/activeX111.xml"/><Relationship Id="rId125" Type="http://schemas.openxmlformats.org/officeDocument/2006/relationships/control" Target="../activeX/activeX116.xml"/><Relationship Id="rId141" Type="http://schemas.openxmlformats.org/officeDocument/2006/relationships/control" Target="../activeX/activeX132.xml"/><Relationship Id="rId146" Type="http://schemas.openxmlformats.org/officeDocument/2006/relationships/control" Target="../activeX/activeX137.xml"/><Relationship Id="rId167" Type="http://schemas.openxmlformats.org/officeDocument/2006/relationships/control" Target="../activeX/activeX158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3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image" Target="../media/image6.emf"/><Relationship Id="rId115" Type="http://schemas.openxmlformats.org/officeDocument/2006/relationships/control" Target="../activeX/activeX106.xml"/><Relationship Id="rId131" Type="http://schemas.openxmlformats.org/officeDocument/2006/relationships/control" Target="../activeX/activeX122.xml"/><Relationship Id="rId136" Type="http://schemas.openxmlformats.org/officeDocument/2006/relationships/control" Target="../activeX/activeX127.xml"/><Relationship Id="rId157" Type="http://schemas.openxmlformats.org/officeDocument/2006/relationships/control" Target="../activeX/activeX148.xml"/><Relationship Id="rId178" Type="http://schemas.openxmlformats.org/officeDocument/2006/relationships/control" Target="../activeX/activeX169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3.xml"/><Relationship Id="rId173" Type="http://schemas.openxmlformats.org/officeDocument/2006/relationships/control" Target="../activeX/activeX164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2.xml"/><Relationship Id="rId105" Type="http://schemas.openxmlformats.org/officeDocument/2006/relationships/control" Target="../activeX/activeX97.xml"/><Relationship Id="rId126" Type="http://schemas.openxmlformats.org/officeDocument/2006/relationships/control" Target="../activeX/activeX117.xml"/><Relationship Id="rId147" Type="http://schemas.openxmlformats.org/officeDocument/2006/relationships/control" Target="../activeX/activeX138.xml"/><Relationship Id="rId168" Type="http://schemas.openxmlformats.org/officeDocument/2006/relationships/control" Target="../activeX/activeX159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1.xml"/><Relationship Id="rId121" Type="http://schemas.openxmlformats.org/officeDocument/2006/relationships/control" Target="../activeX/activeX112.xml"/><Relationship Id="rId142" Type="http://schemas.openxmlformats.org/officeDocument/2006/relationships/control" Target="../activeX/activeX133.xml"/><Relationship Id="rId163" Type="http://schemas.openxmlformats.org/officeDocument/2006/relationships/control" Target="../activeX/activeX154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07.xml"/><Relationship Id="rId137" Type="http://schemas.openxmlformats.org/officeDocument/2006/relationships/control" Target="../activeX/activeX128.xml"/><Relationship Id="rId158" Type="http://schemas.openxmlformats.org/officeDocument/2006/relationships/control" Target="../activeX/activeX149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2.xml"/><Relationship Id="rId132" Type="http://schemas.openxmlformats.org/officeDocument/2006/relationships/control" Target="../activeX/activeX123.xml"/><Relationship Id="rId153" Type="http://schemas.openxmlformats.org/officeDocument/2006/relationships/control" Target="../activeX/activeX144.xml"/><Relationship Id="rId174" Type="http://schemas.openxmlformats.org/officeDocument/2006/relationships/control" Target="../activeX/activeX165.xml"/><Relationship Id="rId179" Type="http://schemas.openxmlformats.org/officeDocument/2006/relationships/control" Target="../activeX/activeX170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1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98.xml"/><Relationship Id="rId127" Type="http://schemas.openxmlformats.org/officeDocument/2006/relationships/control" Target="../activeX/activeX1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R76"/>
  <sheetViews>
    <sheetView topLeftCell="A31" workbookViewId="0">
      <selection activeCell="H13" sqref="H13"/>
    </sheetView>
  </sheetViews>
  <sheetFormatPr defaultRowHeight="20.25" x14ac:dyDescent="0.25"/>
  <cols>
    <col min="1" max="1" width="5" style="58" bestFit="1" customWidth="1"/>
    <col min="2" max="2" width="21.5703125" style="46" customWidth="1"/>
    <col min="3" max="3" width="10.42578125" style="46" customWidth="1"/>
    <col min="4" max="4" width="9" style="43" bestFit="1" customWidth="1"/>
    <col min="5" max="5" width="9.28515625" style="44" customWidth="1"/>
    <col min="6" max="6" width="9.5703125" style="45" customWidth="1"/>
    <col min="7" max="7" width="9.140625" style="46" customWidth="1"/>
    <col min="8" max="8" width="12.42578125" style="47" customWidth="1"/>
    <col min="9" max="9" width="12.42578125" style="52" customWidth="1"/>
    <col min="10" max="10" width="12.42578125" style="47" customWidth="1"/>
    <col min="11" max="11" width="7.85546875" style="44" customWidth="1"/>
    <col min="12" max="12" width="19.5703125" style="44" customWidth="1"/>
    <col min="13" max="13" width="10.5703125" style="44" bestFit="1" customWidth="1"/>
    <col min="14" max="14" width="12.5703125" style="44" bestFit="1" customWidth="1"/>
    <col min="15" max="21" width="7.85546875" style="44" customWidth="1"/>
    <col min="22" max="22" width="25" style="44" bestFit="1" customWidth="1"/>
    <col min="23" max="24" width="8.28515625" style="48" customWidth="1"/>
    <col min="25" max="26" width="8.28515625" style="44" customWidth="1"/>
    <col min="27" max="27" width="8.28515625" style="49" customWidth="1"/>
    <col min="28" max="30" width="8.28515625" style="46" customWidth="1"/>
    <col min="31" max="31" width="10.5703125" style="50" customWidth="1"/>
    <col min="32" max="32" width="12.42578125" style="46" customWidth="1"/>
    <col min="33" max="33" width="9.140625" style="46"/>
    <col min="34" max="34" width="19" style="46" bestFit="1" customWidth="1"/>
    <col min="35" max="38" width="9.140625" style="46"/>
    <col min="39" max="39" width="19.5703125" style="46" bestFit="1" customWidth="1"/>
    <col min="40" max="16384" width="9.140625" style="46"/>
  </cols>
  <sheetData>
    <row r="1" spans="1:44" ht="23.25" x14ac:dyDescent="0.35">
      <c r="A1" s="136" t="s">
        <v>1</v>
      </c>
      <c r="B1" s="136"/>
      <c r="C1" s="136"/>
      <c r="D1" s="130"/>
      <c r="E1" s="116"/>
      <c r="F1" s="114"/>
      <c r="G1" s="131"/>
      <c r="H1" s="116"/>
      <c r="I1" s="116"/>
      <c r="J1" s="111"/>
    </row>
    <row r="2" spans="1:44" x14ac:dyDescent="0.25">
      <c r="A2" s="117" t="s">
        <v>441</v>
      </c>
      <c r="B2" s="118"/>
      <c r="C2" s="132"/>
      <c r="D2" s="130"/>
      <c r="E2" s="116"/>
      <c r="F2" s="114" t="s">
        <v>293</v>
      </c>
      <c r="G2" s="132"/>
      <c r="H2" s="116"/>
      <c r="I2" s="116"/>
      <c r="J2" s="111"/>
      <c r="AA2" s="47"/>
      <c r="AB2" s="51"/>
      <c r="AC2" s="51"/>
      <c r="AD2" s="51"/>
      <c r="AF2" s="51"/>
    </row>
    <row r="3" spans="1:44" x14ac:dyDescent="0.25">
      <c r="A3" s="117" t="s">
        <v>442</v>
      </c>
      <c r="B3" s="118"/>
      <c r="C3" s="132"/>
      <c r="D3" s="130"/>
      <c r="E3" s="133" t="s">
        <v>87</v>
      </c>
      <c r="F3" s="133"/>
      <c r="G3" s="133"/>
      <c r="H3" s="116"/>
      <c r="I3" s="116"/>
      <c r="J3" s="111"/>
      <c r="AA3" s="47"/>
      <c r="AB3" s="51"/>
      <c r="AC3" s="51"/>
      <c r="AD3" s="51"/>
      <c r="AF3" s="51"/>
    </row>
    <row r="4" spans="1:44" ht="26.25" customHeight="1" x14ac:dyDescent="0.25">
      <c r="A4" s="128"/>
      <c r="B4" s="129"/>
      <c r="C4" s="119"/>
      <c r="D4" s="112"/>
      <c r="E4" s="113"/>
      <c r="F4" s="127"/>
      <c r="G4" s="115"/>
      <c r="H4" s="113"/>
      <c r="I4" s="116"/>
      <c r="J4" s="111"/>
    </row>
    <row r="5" spans="1:44" x14ac:dyDescent="0.25">
      <c r="A5" s="135" t="s">
        <v>0</v>
      </c>
      <c r="B5" s="139" t="s">
        <v>86</v>
      </c>
      <c r="C5" s="139"/>
      <c r="D5" s="137" t="s">
        <v>427</v>
      </c>
      <c r="E5" s="137"/>
      <c r="F5" s="137"/>
      <c r="G5" s="137"/>
      <c r="H5" s="137"/>
      <c r="I5" s="56"/>
      <c r="J5" s="56"/>
      <c r="K5" s="54"/>
      <c r="L5" s="80"/>
      <c r="M5" s="80"/>
      <c r="N5" s="80"/>
      <c r="O5" s="80"/>
      <c r="P5" s="54"/>
      <c r="Q5" s="54"/>
      <c r="R5" s="54"/>
      <c r="S5" s="54"/>
      <c r="T5" s="54"/>
      <c r="U5" s="80"/>
      <c r="V5" s="80"/>
      <c r="W5" s="55"/>
      <c r="X5" s="75"/>
      <c r="Y5" s="76"/>
      <c r="Z5" s="76"/>
      <c r="AA5" s="70"/>
      <c r="AB5" s="77"/>
      <c r="AC5" s="77"/>
      <c r="AD5" s="77"/>
      <c r="AE5" s="78"/>
      <c r="AF5" s="86">
        <v>31</v>
      </c>
      <c r="AG5" s="87" t="s">
        <v>237</v>
      </c>
      <c r="AH5" s="88" t="s">
        <v>138</v>
      </c>
      <c r="AI5" s="89" t="s">
        <v>139</v>
      </c>
      <c r="AJ5" s="90" t="s">
        <v>238</v>
      </c>
      <c r="AK5" s="90" t="s">
        <v>172</v>
      </c>
      <c r="AL5" s="91" t="s">
        <v>173</v>
      </c>
      <c r="AM5" s="92">
        <v>5.8</v>
      </c>
      <c r="AN5" s="93" t="s">
        <v>175</v>
      </c>
      <c r="AO5" s="94" t="s">
        <v>176</v>
      </c>
      <c r="AP5" s="71" t="s">
        <v>209</v>
      </c>
      <c r="AQ5" s="95" t="s">
        <v>210</v>
      </c>
      <c r="AR5" s="57" t="s">
        <v>24</v>
      </c>
    </row>
    <row r="6" spans="1:44" ht="18" customHeight="1" x14ac:dyDescent="0.25">
      <c r="A6" s="135"/>
      <c r="B6" s="139"/>
      <c r="C6" s="139"/>
      <c r="D6" s="138" t="s">
        <v>88</v>
      </c>
      <c r="E6" s="138" t="s">
        <v>89</v>
      </c>
      <c r="F6" s="134" t="s">
        <v>90</v>
      </c>
      <c r="G6" s="138" t="s">
        <v>3</v>
      </c>
      <c r="H6" s="138" t="s">
        <v>2</v>
      </c>
      <c r="I6" s="60"/>
      <c r="J6" s="60"/>
      <c r="K6" s="60"/>
      <c r="L6" s="80"/>
      <c r="M6" s="80"/>
      <c r="N6" s="80"/>
      <c r="O6" s="80"/>
      <c r="P6" s="60"/>
      <c r="Q6" s="60"/>
      <c r="R6" s="60"/>
      <c r="S6" s="60"/>
      <c r="T6" s="60"/>
      <c r="U6" s="80"/>
      <c r="V6" s="80"/>
      <c r="W6" s="61"/>
      <c r="X6" s="52"/>
      <c r="Y6" s="70"/>
      <c r="Z6" s="70"/>
      <c r="AA6" s="70"/>
      <c r="AB6" s="77"/>
      <c r="AC6" s="77"/>
      <c r="AD6" s="77"/>
      <c r="AE6" s="78"/>
      <c r="AF6" s="86">
        <v>32</v>
      </c>
      <c r="AG6" s="87" t="s">
        <v>239</v>
      </c>
      <c r="AH6" s="88" t="s">
        <v>140</v>
      </c>
      <c r="AI6" s="89" t="s">
        <v>61</v>
      </c>
      <c r="AJ6" s="90" t="s">
        <v>240</v>
      </c>
      <c r="AK6" s="90" t="s">
        <v>172</v>
      </c>
      <c r="AL6" s="91" t="s">
        <v>173</v>
      </c>
      <c r="AM6" s="92">
        <v>3.6</v>
      </c>
      <c r="AN6" s="93" t="s">
        <v>175</v>
      </c>
      <c r="AO6" s="94" t="s">
        <v>176</v>
      </c>
      <c r="AP6" s="71" t="s">
        <v>209</v>
      </c>
      <c r="AQ6" s="95" t="s">
        <v>210</v>
      </c>
      <c r="AR6" s="57" t="s">
        <v>25</v>
      </c>
    </row>
    <row r="7" spans="1:44" ht="18" customHeight="1" x14ac:dyDescent="0.25">
      <c r="A7" s="135"/>
      <c r="B7" s="139"/>
      <c r="C7" s="139"/>
      <c r="D7" s="138"/>
      <c r="E7" s="138"/>
      <c r="F7" s="134"/>
      <c r="G7" s="138"/>
      <c r="H7" s="138"/>
      <c r="I7" s="60"/>
      <c r="J7" s="60"/>
      <c r="K7" s="60"/>
      <c r="L7" s="80"/>
      <c r="M7" s="80"/>
      <c r="N7" s="80"/>
      <c r="O7" s="80"/>
      <c r="P7" s="60"/>
      <c r="Q7" s="60"/>
      <c r="R7" s="60"/>
      <c r="S7" s="60"/>
      <c r="T7" s="60"/>
      <c r="U7" s="80"/>
      <c r="V7" s="80"/>
      <c r="W7" s="61"/>
      <c r="X7" s="52"/>
      <c r="Y7" s="70"/>
      <c r="Z7" s="70"/>
      <c r="AA7" s="70"/>
      <c r="AB7" s="77"/>
      <c r="AC7" s="77"/>
      <c r="AD7" s="77"/>
      <c r="AE7" s="78"/>
      <c r="AF7" s="86">
        <v>33</v>
      </c>
      <c r="AG7" s="87" t="s">
        <v>241</v>
      </c>
      <c r="AH7" s="88" t="s">
        <v>104</v>
      </c>
      <c r="AI7" s="89" t="s">
        <v>61</v>
      </c>
      <c r="AJ7" s="90" t="s">
        <v>242</v>
      </c>
      <c r="AK7" s="90" t="s">
        <v>172</v>
      </c>
      <c r="AL7" s="91" t="s">
        <v>173</v>
      </c>
      <c r="AM7" s="92">
        <v>2.2999999999999998</v>
      </c>
      <c r="AN7" s="93" t="s">
        <v>175</v>
      </c>
      <c r="AO7" s="94" t="s">
        <v>176</v>
      </c>
      <c r="AP7" s="71" t="s">
        <v>209</v>
      </c>
      <c r="AQ7" s="95" t="s">
        <v>210</v>
      </c>
      <c r="AR7" s="57" t="s">
        <v>26</v>
      </c>
    </row>
    <row r="8" spans="1:44" x14ac:dyDescent="0.25">
      <c r="A8" s="135"/>
      <c r="B8" s="139"/>
      <c r="C8" s="139"/>
      <c r="D8" s="140">
        <v>0.2</v>
      </c>
      <c r="E8" s="140"/>
      <c r="F8" s="126">
        <v>0.3</v>
      </c>
      <c r="G8" s="126">
        <v>0.5</v>
      </c>
      <c r="H8" s="126">
        <v>1</v>
      </c>
      <c r="I8" s="126"/>
      <c r="J8" s="63"/>
      <c r="K8" s="63"/>
      <c r="L8" s="80"/>
      <c r="M8" s="80"/>
      <c r="N8" s="80"/>
      <c r="O8" s="80"/>
      <c r="P8" s="63"/>
      <c r="Q8" s="63"/>
      <c r="R8" s="63"/>
      <c r="S8" s="63"/>
      <c r="T8" s="63"/>
      <c r="U8" s="80"/>
      <c r="V8" s="80"/>
      <c r="W8" s="81"/>
      <c r="X8" s="64">
        <v>1</v>
      </c>
      <c r="Y8" s="64">
        <v>2</v>
      </c>
      <c r="Z8" s="64">
        <v>3</v>
      </c>
      <c r="AA8" s="64">
        <v>4</v>
      </c>
      <c r="AB8" s="64">
        <v>5</v>
      </c>
      <c r="AC8" s="64">
        <v>6</v>
      </c>
      <c r="AD8" s="64">
        <v>7</v>
      </c>
      <c r="AE8" s="78"/>
      <c r="AF8" s="86">
        <v>34</v>
      </c>
      <c r="AG8" s="87" t="s">
        <v>243</v>
      </c>
      <c r="AH8" s="88" t="s">
        <v>141</v>
      </c>
      <c r="AI8" s="89" t="s">
        <v>142</v>
      </c>
      <c r="AJ8" s="90" t="s">
        <v>244</v>
      </c>
      <c r="AK8" s="90" t="s">
        <v>172</v>
      </c>
      <c r="AL8" s="91" t="s">
        <v>173</v>
      </c>
      <c r="AM8" s="92">
        <v>4.5</v>
      </c>
      <c r="AN8" s="93" t="s">
        <v>175</v>
      </c>
      <c r="AO8" s="94" t="s">
        <v>176</v>
      </c>
      <c r="AP8" s="71" t="s">
        <v>209</v>
      </c>
      <c r="AQ8" s="95" t="s">
        <v>210</v>
      </c>
      <c r="AR8" s="57" t="s">
        <v>27</v>
      </c>
    </row>
    <row r="9" spans="1:44" ht="21" customHeight="1" x14ac:dyDescent="0.25">
      <c r="A9" s="120">
        <v>1</v>
      </c>
      <c r="B9" s="121" t="s">
        <v>300</v>
      </c>
      <c r="C9" s="122" t="s">
        <v>301</v>
      </c>
      <c r="D9" s="123">
        <v>7.5</v>
      </c>
      <c r="E9" s="123">
        <v>9</v>
      </c>
      <c r="F9" s="123">
        <v>6.2</v>
      </c>
      <c r="G9" s="124">
        <v>4.9000000000000004</v>
      </c>
      <c r="H9" s="125">
        <f>ROUND((((D9+E9)/2)*0.2)+(F9*0.3)+(G9*0.5),1)</f>
        <v>6</v>
      </c>
      <c r="I9" s="125"/>
      <c r="J9" s="108">
        <v>6</v>
      </c>
      <c r="K9" s="67">
        <f t="shared" ref="K9:K38" si="0">ROUND(((4-H9)/0.5),1)</f>
        <v>-4</v>
      </c>
      <c r="L9" s="83" t="s">
        <v>300</v>
      </c>
      <c r="M9" s="84" t="s">
        <v>301</v>
      </c>
      <c r="N9" s="85" t="s">
        <v>173</v>
      </c>
      <c r="O9" s="82">
        <v>4.9000000000000004</v>
      </c>
      <c r="P9" s="67"/>
      <c r="Q9" s="67"/>
      <c r="R9" s="67"/>
      <c r="S9" s="67"/>
      <c r="T9" s="67"/>
      <c r="U9" s="69">
        <v>1</v>
      </c>
      <c r="V9" s="69" t="s">
        <v>369</v>
      </c>
      <c r="W9" s="66" t="s">
        <v>301</v>
      </c>
      <c r="X9" s="70">
        <v>5.5</v>
      </c>
      <c r="Y9" s="70">
        <v>6</v>
      </c>
      <c r="Z9" s="70">
        <v>7</v>
      </c>
      <c r="AA9" s="70">
        <v>8</v>
      </c>
      <c r="AB9" s="70">
        <v>7</v>
      </c>
      <c r="AC9" s="70">
        <v>9</v>
      </c>
      <c r="AD9" s="70">
        <v>10</v>
      </c>
      <c r="AE9" s="68">
        <f>ROUND(SUM(X9+Y9+Z9+AA9+AB9+AC9+AD9)/7,1)</f>
        <v>7.5</v>
      </c>
      <c r="AF9" s="86">
        <v>1</v>
      </c>
      <c r="AG9" s="87" t="s">
        <v>170</v>
      </c>
      <c r="AH9" s="88" t="s">
        <v>95</v>
      </c>
      <c r="AI9" s="89" t="s">
        <v>7</v>
      </c>
      <c r="AJ9" s="90" t="s">
        <v>171</v>
      </c>
      <c r="AK9" s="90" t="s">
        <v>172</v>
      </c>
      <c r="AL9" s="91" t="s">
        <v>173</v>
      </c>
      <c r="AM9" s="92" t="s">
        <v>174</v>
      </c>
      <c r="AN9" s="93" t="s">
        <v>175</v>
      </c>
      <c r="AO9" s="94" t="s">
        <v>176</v>
      </c>
      <c r="AP9" s="71" t="s">
        <v>177</v>
      </c>
      <c r="AQ9" s="95"/>
      <c r="AR9" s="57" t="s">
        <v>28</v>
      </c>
    </row>
    <row r="10" spans="1:44" ht="21" customHeight="1" x14ac:dyDescent="0.25">
      <c r="A10" s="43">
        <v>2</v>
      </c>
      <c r="B10" s="104" t="s">
        <v>302</v>
      </c>
      <c r="C10" s="103" t="s">
        <v>7</v>
      </c>
      <c r="D10" s="67">
        <v>6.9</v>
      </c>
      <c r="E10" s="67">
        <v>7</v>
      </c>
      <c r="F10" s="67">
        <v>5.6</v>
      </c>
      <c r="G10" s="102">
        <v>5.4</v>
      </c>
      <c r="H10" s="68">
        <f t="shared" ref="H10:H36" si="1">ROUND((((D10+E10)/2)*0.2)+(F10*0.3)+(G10*0.5),1)</f>
        <v>5.8</v>
      </c>
      <c r="I10" s="68"/>
      <c r="J10" s="108">
        <v>5.8</v>
      </c>
      <c r="K10" s="67">
        <f t="shared" si="0"/>
        <v>-3.6</v>
      </c>
      <c r="L10" s="83" t="s">
        <v>302</v>
      </c>
      <c r="M10" s="84" t="s">
        <v>7</v>
      </c>
      <c r="N10" s="85" t="s">
        <v>173</v>
      </c>
      <c r="O10" s="82">
        <v>5.4</v>
      </c>
      <c r="P10" s="67"/>
      <c r="Q10" s="67"/>
      <c r="R10" s="67"/>
      <c r="S10" s="67"/>
      <c r="T10" s="67"/>
      <c r="U10" s="69">
        <v>2</v>
      </c>
      <c r="V10" s="69" t="s">
        <v>370</v>
      </c>
      <c r="W10" s="66" t="s">
        <v>7</v>
      </c>
      <c r="X10" s="70">
        <v>8</v>
      </c>
      <c r="Y10" s="70">
        <v>0</v>
      </c>
      <c r="Z10" s="70">
        <v>7</v>
      </c>
      <c r="AA10" s="70">
        <v>7</v>
      </c>
      <c r="AB10" s="70">
        <v>9.5</v>
      </c>
      <c r="AC10" s="70">
        <v>7</v>
      </c>
      <c r="AD10" s="70">
        <v>9.5</v>
      </c>
      <c r="AE10" s="68">
        <f t="shared" ref="AE10:AE38" si="2">ROUND(SUM(X10+Y10+Z10+AA10+AB10+AC10+AD10)/7,1)</f>
        <v>6.9</v>
      </c>
      <c r="AF10" s="86">
        <v>2</v>
      </c>
      <c r="AG10" s="87" t="s">
        <v>178</v>
      </c>
      <c r="AH10" s="88" t="s">
        <v>96</v>
      </c>
      <c r="AI10" s="89" t="s">
        <v>97</v>
      </c>
      <c r="AJ10" s="90" t="s">
        <v>179</v>
      </c>
      <c r="AK10" s="90" t="s">
        <v>172</v>
      </c>
      <c r="AL10" s="91" t="s">
        <v>173</v>
      </c>
      <c r="AM10" s="96">
        <v>4.4000000000000004</v>
      </c>
      <c r="AN10" s="93" t="s">
        <v>175</v>
      </c>
      <c r="AO10" s="94" t="s">
        <v>176</v>
      </c>
      <c r="AP10" s="71" t="s">
        <v>177</v>
      </c>
      <c r="AQ10" s="95" t="s">
        <v>180</v>
      </c>
      <c r="AR10" s="57" t="s">
        <v>29</v>
      </c>
    </row>
    <row r="11" spans="1:44" ht="21" customHeight="1" x14ac:dyDescent="0.25">
      <c r="A11" s="43">
        <v>3</v>
      </c>
      <c r="B11" s="104" t="s">
        <v>303</v>
      </c>
      <c r="C11" s="103" t="s">
        <v>7</v>
      </c>
      <c r="D11" s="67">
        <v>4.4000000000000004</v>
      </c>
      <c r="E11" s="67">
        <v>6</v>
      </c>
      <c r="F11" s="67">
        <v>6</v>
      </c>
      <c r="G11" s="102">
        <v>5</v>
      </c>
      <c r="H11" s="68">
        <f t="shared" si="1"/>
        <v>5.3</v>
      </c>
      <c r="I11" s="68"/>
      <c r="J11" s="108">
        <v>5.3</v>
      </c>
      <c r="K11" s="67">
        <f t="shared" si="0"/>
        <v>-2.6</v>
      </c>
      <c r="L11" s="83" t="s">
        <v>433</v>
      </c>
      <c r="M11" s="84" t="s">
        <v>7</v>
      </c>
      <c r="N11" s="85" t="s">
        <v>173</v>
      </c>
      <c r="O11" s="82">
        <v>5</v>
      </c>
      <c r="P11" s="67"/>
      <c r="Q11" s="67"/>
      <c r="R11" s="67"/>
      <c r="S11" s="67"/>
      <c r="T11" s="67"/>
      <c r="U11" s="69">
        <v>3</v>
      </c>
      <c r="V11" s="69" t="s">
        <v>371</v>
      </c>
      <c r="W11" s="66" t="s">
        <v>7</v>
      </c>
      <c r="X11" s="70">
        <v>0</v>
      </c>
      <c r="Y11" s="70">
        <v>0</v>
      </c>
      <c r="Z11" s="70">
        <v>0</v>
      </c>
      <c r="AA11" s="70">
        <v>7</v>
      </c>
      <c r="AB11" s="70">
        <v>7</v>
      </c>
      <c r="AC11" s="70">
        <v>8</v>
      </c>
      <c r="AD11" s="70">
        <v>9</v>
      </c>
      <c r="AE11" s="68">
        <f t="shared" si="2"/>
        <v>4.4000000000000004</v>
      </c>
      <c r="AF11" s="86">
        <v>3</v>
      </c>
      <c r="AG11" s="87" t="s">
        <v>181</v>
      </c>
      <c r="AH11" s="88" t="s">
        <v>98</v>
      </c>
      <c r="AI11" s="89" t="s">
        <v>21</v>
      </c>
      <c r="AJ11" s="90" t="s">
        <v>182</v>
      </c>
      <c r="AK11" s="90" t="s">
        <v>172</v>
      </c>
      <c r="AL11" s="91" t="s">
        <v>173</v>
      </c>
      <c r="AM11" s="96">
        <v>3.3</v>
      </c>
      <c r="AN11" s="93" t="s">
        <v>175</v>
      </c>
      <c r="AO11" s="94" t="s">
        <v>176</v>
      </c>
      <c r="AP11" s="71" t="s">
        <v>177</v>
      </c>
      <c r="AQ11" s="95" t="s">
        <v>180</v>
      </c>
      <c r="AR11" s="57" t="s">
        <v>30</v>
      </c>
    </row>
    <row r="12" spans="1:44" ht="21" customHeight="1" x14ac:dyDescent="0.25">
      <c r="A12" s="43">
        <v>4</v>
      </c>
      <c r="B12" s="104" t="s">
        <v>304</v>
      </c>
      <c r="C12" s="103" t="s">
        <v>21</v>
      </c>
      <c r="D12" s="67">
        <v>4.0999999999999996</v>
      </c>
      <c r="E12" s="67">
        <v>7</v>
      </c>
      <c r="F12" s="67">
        <v>5.6</v>
      </c>
      <c r="G12" s="102">
        <v>2.9</v>
      </c>
      <c r="H12" s="68">
        <f t="shared" si="1"/>
        <v>4.2</v>
      </c>
      <c r="I12" s="68"/>
      <c r="J12" s="108">
        <v>4.2</v>
      </c>
      <c r="K12" s="67">
        <f t="shared" si="0"/>
        <v>-0.4</v>
      </c>
      <c r="L12" s="83" t="s">
        <v>304</v>
      </c>
      <c r="M12" s="84" t="s">
        <v>21</v>
      </c>
      <c r="N12" s="85" t="s">
        <v>173</v>
      </c>
      <c r="O12" s="82">
        <v>2.9</v>
      </c>
      <c r="P12" s="67"/>
      <c r="Q12" s="67"/>
      <c r="R12" s="67"/>
      <c r="S12" s="67"/>
      <c r="T12" s="67"/>
      <c r="U12" s="69">
        <v>4</v>
      </c>
      <c r="V12" s="69" t="s">
        <v>372</v>
      </c>
      <c r="W12" s="66" t="s">
        <v>21</v>
      </c>
      <c r="X12" s="70">
        <v>7</v>
      </c>
      <c r="Y12" s="70">
        <v>6</v>
      </c>
      <c r="Z12" s="70">
        <v>6</v>
      </c>
      <c r="AA12" s="70">
        <v>0</v>
      </c>
      <c r="AB12" s="70">
        <v>0</v>
      </c>
      <c r="AC12" s="70">
        <v>0</v>
      </c>
      <c r="AD12" s="70">
        <v>10</v>
      </c>
      <c r="AE12" s="68">
        <f t="shared" si="2"/>
        <v>4.0999999999999996</v>
      </c>
      <c r="AF12" s="86">
        <v>4</v>
      </c>
      <c r="AG12" s="87" t="s">
        <v>183</v>
      </c>
      <c r="AH12" s="88" t="s">
        <v>99</v>
      </c>
      <c r="AI12" s="89" t="s">
        <v>100</v>
      </c>
      <c r="AJ12" s="90" t="s">
        <v>184</v>
      </c>
      <c r="AK12" s="90" t="s">
        <v>172</v>
      </c>
      <c r="AL12" s="91" t="s">
        <v>173</v>
      </c>
      <c r="AM12" s="96">
        <v>4.5999999999999996</v>
      </c>
      <c r="AN12" s="93" t="s">
        <v>175</v>
      </c>
      <c r="AO12" s="94" t="s">
        <v>176</v>
      </c>
      <c r="AP12" s="71" t="s">
        <v>177</v>
      </c>
      <c r="AQ12" s="95" t="s">
        <v>180</v>
      </c>
      <c r="AR12" s="57" t="s">
        <v>31</v>
      </c>
    </row>
    <row r="13" spans="1:44" ht="21" customHeight="1" x14ac:dyDescent="0.25">
      <c r="A13" s="43">
        <v>5</v>
      </c>
      <c r="B13" s="104" t="s">
        <v>305</v>
      </c>
      <c r="C13" s="103" t="s">
        <v>21</v>
      </c>
      <c r="D13" s="67">
        <v>7.7</v>
      </c>
      <c r="E13" s="67">
        <v>10</v>
      </c>
      <c r="F13" s="67">
        <v>7.8</v>
      </c>
      <c r="G13" s="102">
        <v>3.4</v>
      </c>
      <c r="H13" s="68">
        <f t="shared" si="1"/>
        <v>5.8</v>
      </c>
      <c r="I13" s="68"/>
      <c r="J13" s="108">
        <v>5.8</v>
      </c>
      <c r="K13" s="67">
        <f t="shared" si="0"/>
        <v>-3.6</v>
      </c>
      <c r="L13" s="83" t="s">
        <v>305</v>
      </c>
      <c r="M13" s="84" t="s">
        <v>21</v>
      </c>
      <c r="N13" s="85" t="s">
        <v>173</v>
      </c>
      <c r="O13" s="82">
        <v>3.4</v>
      </c>
      <c r="P13" s="67"/>
      <c r="Q13" s="67"/>
      <c r="R13" s="67"/>
      <c r="S13" s="67"/>
      <c r="T13" s="67"/>
      <c r="U13" s="69">
        <v>5</v>
      </c>
      <c r="V13" s="69" t="s">
        <v>373</v>
      </c>
      <c r="W13" s="66" t="s">
        <v>21</v>
      </c>
      <c r="X13" s="70">
        <v>8</v>
      </c>
      <c r="Y13" s="70">
        <v>7</v>
      </c>
      <c r="Z13" s="70">
        <v>6</v>
      </c>
      <c r="AA13" s="70">
        <v>9</v>
      </c>
      <c r="AB13" s="70">
        <v>7</v>
      </c>
      <c r="AC13" s="70">
        <v>7</v>
      </c>
      <c r="AD13" s="70">
        <v>10</v>
      </c>
      <c r="AE13" s="68">
        <f t="shared" si="2"/>
        <v>7.7</v>
      </c>
      <c r="AF13" s="86">
        <v>5</v>
      </c>
      <c r="AG13" s="87" t="s">
        <v>185</v>
      </c>
      <c r="AH13" s="88" t="s">
        <v>101</v>
      </c>
      <c r="AI13" s="89" t="s">
        <v>102</v>
      </c>
      <c r="AJ13" s="90" t="s">
        <v>186</v>
      </c>
      <c r="AK13" s="90" t="s">
        <v>172</v>
      </c>
      <c r="AL13" s="91" t="s">
        <v>173</v>
      </c>
      <c r="AM13" s="96">
        <v>4.5999999999999996</v>
      </c>
      <c r="AN13" s="93" t="s">
        <v>175</v>
      </c>
      <c r="AO13" s="94" t="s">
        <v>176</v>
      </c>
      <c r="AP13" s="71" t="s">
        <v>177</v>
      </c>
      <c r="AQ13" s="95" t="s">
        <v>180</v>
      </c>
      <c r="AR13" s="57" t="s">
        <v>32</v>
      </c>
    </row>
    <row r="14" spans="1:44" ht="21" customHeight="1" x14ac:dyDescent="0.25">
      <c r="A14" s="43">
        <v>6</v>
      </c>
      <c r="B14" s="104" t="s">
        <v>297</v>
      </c>
      <c r="C14" s="103" t="s">
        <v>21</v>
      </c>
      <c r="D14" s="67">
        <v>7.4</v>
      </c>
      <c r="E14" s="67">
        <v>6</v>
      </c>
      <c r="F14" s="67">
        <v>6.8</v>
      </c>
      <c r="G14" s="102">
        <v>3.3</v>
      </c>
      <c r="H14" s="68">
        <f t="shared" si="1"/>
        <v>5</v>
      </c>
      <c r="I14" s="68"/>
      <c r="J14" s="108">
        <v>5</v>
      </c>
      <c r="K14" s="67">
        <f t="shared" si="0"/>
        <v>-2</v>
      </c>
      <c r="L14" s="83" t="s">
        <v>297</v>
      </c>
      <c r="M14" s="84" t="s">
        <v>21</v>
      </c>
      <c r="N14" s="85" t="s">
        <v>173</v>
      </c>
      <c r="O14" s="82">
        <v>3.3</v>
      </c>
      <c r="P14" s="67"/>
      <c r="Q14" s="67"/>
      <c r="R14" s="67"/>
      <c r="S14" s="67"/>
      <c r="T14" s="67"/>
      <c r="U14" s="69">
        <v>6</v>
      </c>
      <c r="V14" s="69" t="s">
        <v>374</v>
      </c>
      <c r="W14" s="66" t="s">
        <v>21</v>
      </c>
      <c r="X14" s="70">
        <v>8.5</v>
      </c>
      <c r="Y14" s="70">
        <v>5</v>
      </c>
      <c r="Z14" s="70">
        <v>9.5</v>
      </c>
      <c r="AA14" s="70">
        <v>5.5</v>
      </c>
      <c r="AB14" s="70">
        <v>7.5</v>
      </c>
      <c r="AC14" s="70">
        <v>6</v>
      </c>
      <c r="AD14" s="70">
        <v>10</v>
      </c>
      <c r="AE14" s="68">
        <f t="shared" si="2"/>
        <v>7.4</v>
      </c>
      <c r="AF14" s="86">
        <v>6</v>
      </c>
      <c r="AG14" s="87" t="s">
        <v>187</v>
      </c>
      <c r="AH14" s="88" t="s">
        <v>103</v>
      </c>
      <c r="AI14" s="89" t="s">
        <v>14</v>
      </c>
      <c r="AJ14" s="90" t="s">
        <v>188</v>
      </c>
      <c r="AK14" s="90" t="s">
        <v>172</v>
      </c>
      <c r="AL14" s="91" t="s">
        <v>173</v>
      </c>
      <c r="AM14" s="96">
        <v>4.5</v>
      </c>
      <c r="AN14" s="93" t="s">
        <v>175</v>
      </c>
      <c r="AO14" s="94" t="s">
        <v>176</v>
      </c>
      <c r="AP14" s="71" t="s">
        <v>177</v>
      </c>
      <c r="AQ14" s="95" t="s">
        <v>180</v>
      </c>
      <c r="AR14" s="57" t="s">
        <v>33</v>
      </c>
    </row>
    <row r="15" spans="1:44" ht="21" customHeight="1" x14ac:dyDescent="0.25">
      <c r="A15" s="43">
        <v>7</v>
      </c>
      <c r="B15" s="104" t="s">
        <v>306</v>
      </c>
      <c r="C15" s="103" t="s">
        <v>307</v>
      </c>
      <c r="D15" s="67">
        <v>0</v>
      </c>
      <c r="E15" s="67">
        <v>0</v>
      </c>
      <c r="F15" s="67">
        <v>0</v>
      </c>
      <c r="G15" s="100">
        <v>0</v>
      </c>
      <c r="H15" s="68">
        <f t="shared" si="1"/>
        <v>0</v>
      </c>
      <c r="I15" s="68"/>
      <c r="J15" s="108">
        <v>0</v>
      </c>
      <c r="K15" s="67">
        <f t="shared" si="0"/>
        <v>8</v>
      </c>
      <c r="L15" s="83" t="s">
        <v>306</v>
      </c>
      <c r="M15" s="84" t="s">
        <v>307</v>
      </c>
      <c r="N15" s="85" t="s">
        <v>173</v>
      </c>
      <c r="O15" s="97" t="s">
        <v>437</v>
      </c>
      <c r="P15" s="67"/>
      <c r="Q15" s="67"/>
      <c r="R15" s="67"/>
      <c r="S15" s="67"/>
      <c r="T15" s="67"/>
      <c r="U15" s="69">
        <v>7</v>
      </c>
      <c r="V15" s="69" t="s">
        <v>375</v>
      </c>
      <c r="W15" s="66" t="s">
        <v>307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68">
        <f t="shared" si="2"/>
        <v>0</v>
      </c>
      <c r="AF15" s="86">
        <v>7</v>
      </c>
      <c r="AG15" s="87" t="s">
        <v>189</v>
      </c>
      <c r="AH15" s="88" t="s">
        <v>104</v>
      </c>
      <c r="AI15" s="89" t="s">
        <v>14</v>
      </c>
      <c r="AJ15" s="90" t="s">
        <v>190</v>
      </c>
      <c r="AK15" s="90" t="s">
        <v>172</v>
      </c>
      <c r="AL15" s="91" t="s">
        <v>173</v>
      </c>
      <c r="AM15" s="96">
        <v>4.4000000000000004</v>
      </c>
      <c r="AN15" s="93" t="s">
        <v>175</v>
      </c>
      <c r="AO15" s="94" t="s">
        <v>176</v>
      </c>
      <c r="AP15" s="71" t="s">
        <v>177</v>
      </c>
      <c r="AQ15" s="95" t="s">
        <v>180</v>
      </c>
      <c r="AR15" s="57" t="s">
        <v>34</v>
      </c>
    </row>
    <row r="16" spans="1:44" ht="21" customHeight="1" x14ac:dyDescent="0.25">
      <c r="A16" s="43">
        <v>8</v>
      </c>
      <c r="B16" s="104" t="s">
        <v>308</v>
      </c>
      <c r="C16" s="103" t="s">
        <v>8</v>
      </c>
      <c r="D16" s="67">
        <v>7.6</v>
      </c>
      <c r="E16" s="67">
        <v>6</v>
      </c>
      <c r="F16" s="67">
        <v>7.2</v>
      </c>
      <c r="G16" s="102">
        <v>2.5</v>
      </c>
      <c r="H16" s="68">
        <f t="shared" si="1"/>
        <v>4.8</v>
      </c>
      <c r="I16" s="68"/>
      <c r="J16" s="108">
        <v>4.8</v>
      </c>
      <c r="K16" s="67">
        <f t="shared" si="0"/>
        <v>-1.6</v>
      </c>
      <c r="L16" s="83" t="s">
        <v>313</v>
      </c>
      <c r="M16" s="84" t="s">
        <v>14</v>
      </c>
      <c r="N16" s="85" t="s">
        <v>173</v>
      </c>
      <c r="O16" s="82">
        <v>7</v>
      </c>
      <c r="P16" s="67"/>
      <c r="Q16" s="67"/>
      <c r="R16" s="67"/>
      <c r="S16" s="67"/>
      <c r="T16" s="67"/>
      <c r="U16" s="69">
        <v>8</v>
      </c>
      <c r="V16" s="69" t="s">
        <v>376</v>
      </c>
      <c r="W16" s="66" t="s">
        <v>8</v>
      </c>
      <c r="X16" s="70">
        <v>7.5</v>
      </c>
      <c r="Y16" s="70">
        <v>6</v>
      </c>
      <c r="Z16" s="70">
        <v>7.5</v>
      </c>
      <c r="AA16" s="70">
        <v>8</v>
      </c>
      <c r="AB16" s="70">
        <v>8</v>
      </c>
      <c r="AC16" s="70">
        <v>6</v>
      </c>
      <c r="AD16" s="70">
        <v>10</v>
      </c>
      <c r="AE16" s="68">
        <f t="shared" si="2"/>
        <v>7.6</v>
      </c>
      <c r="AF16" s="86">
        <v>8</v>
      </c>
      <c r="AG16" s="87" t="s">
        <v>191</v>
      </c>
      <c r="AH16" s="88" t="s">
        <v>105</v>
      </c>
      <c r="AI16" s="89" t="s">
        <v>8</v>
      </c>
      <c r="AJ16" s="90" t="s">
        <v>192</v>
      </c>
      <c r="AK16" s="90" t="s">
        <v>172</v>
      </c>
      <c r="AL16" s="91" t="s">
        <v>173</v>
      </c>
      <c r="AM16" s="92" t="s">
        <v>174</v>
      </c>
      <c r="AN16" s="93" t="s">
        <v>175</v>
      </c>
      <c r="AO16" s="94" t="s">
        <v>176</v>
      </c>
      <c r="AP16" s="71" t="s">
        <v>177</v>
      </c>
      <c r="AQ16" s="95"/>
      <c r="AR16" s="57" t="s">
        <v>35</v>
      </c>
    </row>
    <row r="17" spans="1:44" ht="21" customHeight="1" x14ac:dyDescent="0.25">
      <c r="A17" s="43">
        <v>9</v>
      </c>
      <c r="B17" s="104" t="s">
        <v>309</v>
      </c>
      <c r="C17" s="103" t="s">
        <v>310</v>
      </c>
      <c r="D17" s="67">
        <v>7.5</v>
      </c>
      <c r="E17" s="67">
        <v>7</v>
      </c>
      <c r="F17" s="67">
        <v>6</v>
      </c>
      <c r="G17" s="102">
        <v>4.8</v>
      </c>
      <c r="H17" s="68">
        <f t="shared" si="1"/>
        <v>5.7</v>
      </c>
      <c r="I17" s="68"/>
      <c r="J17" s="108">
        <v>5.7</v>
      </c>
      <c r="K17" s="67">
        <f t="shared" si="0"/>
        <v>-3.4</v>
      </c>
      <c r="L17" s="83" t="s">
        <v>311</v>
      </c>
      <c r="M17" s="84" t="s">
        <v>312</v>
      </c>
      <c r="N17" s="85" t="s">
        <v>173</v>
      </c>
      <c r="O17" s="82">
        <v>3.1</v>
      </c>
      <c r="P17" s="67"/>
      <c r="Q17" s="67"/>
      <c r="R17" s="67"/>
      <c r="S17" s="67"/>
      <c r="T17" s="67"/>
      <c r="U17" s="69">
        <v>9</v>
      </c>
      <c r="V17" s="69" t="s">
        <v>377</v>
      </c>
      <c r="W17" s="66" t="s">
        <v>310</v>
      </c>
      <c r="X17" s="70">
        <v>8</v>
      </c>
      <c r="Y17" s="70">
        <v>5</v>
      </c>
      <c r="Z17" s="70">
        <v>7</v>
      </c>
      <c r="AA17" s="70">
        <v>7.5</v>
      </c>
      <c r="AB17" s="70">
        <v>6</v>
      </c>
      <c r="AC17" s="70">
        <v>9</v>
      </c>
      <c r="AD17" s="70">
        <v>10</v>
      </c>
      <c r="AE17" s="68">
        <f t="shared" si="2"/>
        <v>7.5</v>
      </c>
      <c r="AF17" s="86">
        <v>9</v>
      </c>
      <c r="AG17" s="87" t="s">
        <v>193</v>
      </c>
      <c r="AH17" s="88" t="s">
        <v>106</v>
      </c>
      <c r="AI17" s="89" t="s">
        <v>107</v>
      </c>
      <c r="AJ17" s="90" t="s">
        <v>194</v>
      </c>
      <c r="AK17" s="90" t="s">
        <v>172</v>
      </c>
      <c r="AL17" s="91" t="s">
        <v>173</v>
      </c>
      <c r="AM17" s="92" t="s">
        <v>174</v>
      </c>
      <c r="AN17" s="93" t="s">
        <v>175</v>
      </c>
      <c r="AO17" s="94" t="s">
        <v>176</v>
      </c>
      <c r="AP17" s="71" t="s">
        <v>177</v>
      </c>
      <c r="AQ17" s="95"/>
      <c r="AR17" s="57" t="s">
        <v>36</v>
      </c>
    </row>
    <row r="18" spans="1:44" ht="21" customHeight="1" x14ac:dyDescent="0.25">
      <c r="A18" s="43">
        <v>10</v>
      </c>
      <c r="B18" s="104" t="s">
        <v>286</v>
      </c>
      <c r="C18" s="103" t="s">
        <v>285</v>
      </c>
      <c r="D18" s="67">
        <v>7.6</v>
      </c>
      <c r="E18" s="67">
        <v>7</v>
      </c>
      <c r="F18" s="67">
        <v>6.4</v>
      </c>
      <c r="G18" s="102">
        <v>4</v>
      </c>
      <c r="H18" s="68">
        <f t="shared" si="1"/>
        <v>5.4</v>
      </c>
      <c r="I18" s="68"/>
      <c r="J18" s="108">
        <v>5.4</v>
      </c>
      <c r="K18" s="67">
        <f t="shared" si="0"/>
        <v>-2.8</v>
      </c>
      <c r="L18" s="83" t="s">
        <v>308</v>
      </c>
      <c r="M18" s="84" t="s">
        <v>8</v>
      </c>
      <c r="N18" s="85" t="s">
        <v>173</v>
      </c>
      <c r="O18" s="82">
        <v>2.5</v>
      </c>
      <c r="P18" s="67"/>
      <c r="Q18" s="67"/>
      <c r="R18" s="67"/>
      <c r="S18" s="67"/>
      <c r="T18" s="67"/>
      <c r="U18" s="69">
        <v>10</v>
      </c>
      <c r="V18" s="69" t="s">
        <v>378</v>
      </c>
      <c r="W18" s="66" t="s">
        <v>285</v>
      </c>
      <c r="X18" s="70">
        <v>8.5</v>
      </c>
      <c r="Y18" s="70">
        <v>5</v>
      </c>
      <c r="Z18" s="70">
        <v>9.5</v>
      </c>
      <c r="AA18" s="70">
        <v>6</v>
      </c>
      <c r="AB18" s="70">
        <v>7</v>
      </c>
      <c r="AC18" s="70">
        <v>7</v>
      </c>
      <c r="AD18" s="70">
        <v>10</v>
      </c>
      <c r="AE18" s="68">
        <f t="shared" si="2"/>
        <v>7.6</v>
      </c>
      <c r="AF18" s="86">
        <v>10</v>
      </c>
      <c r="AG18" s="87" t="s">
        <v>195</v>
      </c>
      <c r="AH18" s="88" t="s">
        <v>108</v>
      </c>
      <c r="AI18" s="89" t="s">
        <v>93</v>
      </c>
      <c r="AJ18" s="90" t="s">
        <v>196</v>
      </c>
      <c r="AK18" s="90" t="s">
        <v>172</v>
      </c>
      <c r="AL18" s="91" t="s">
        <v>173</v>
      </c>
      <c r="AM18" s="96">
        <v>3.3</v>
      </c>
      <c r="AN18" s="93" t="s">
        <v>175</v>
      </c>
      <c r="AO18" s="94" t="s">
        <v>176</v>
      </c>
      <c r="AP18" s="71" t="s">
        <v>177</v>
      </c>
      <c r="AQ18" s="95" t="s">
        <v>180</v>
      </c>
      <c r="AR18" s="57" t="s">
        <v>37</v>
      </c>
    </row>
    <row r="19" spans="1:44" ht="21" customHeight="1" x14ac:dyDescent="0.25">
      <c r="A19" s="43">
        <v>11</v>
      </c>
      <c r="B19" s="104" t="s">
        <v>311</v>
      </c>
      <c r="C19" s="103" t="s">
        <v>312</v>
      </c>
      <c r="D19" s="67">
        <v>5.6</v>
      </c>
      <c r="E19" s="67">
        <v>6</v>
      </c>
      <c r="F19" s="67">
        <v>4.8</v>
      </c>
      <c r="G19" s="102">
        <v>3.1</v>
      </c>
      <c r="H19" s="68">
        <f t="shared" si="1"/>
        <v>4.2</v>
      </c>
      <c r="I19" s="68"/>
      <c r="J19" s="108">
        <v>4.2</v>
      </c>
      <c r="K19" s="67">
        <f t="shared" si="0"/>
        <v>-0.4</v>
      </c>
      <c r="L19" s="83" t="s">
        <v>309</v>
      </c>
      <c r="M19" s="84" t="s">
        <v>310</v>
      </c>
      <c r="N19" s="85" t="s">
        <v>173</v>
      </c>
      <c r="O19" s="82">
        <v>4.8</v>
      </c>
      <c r="P19" s="67"/>
      <c r="Q19" s="67"/>
      <c r="R19" s="67"/>
      <c r="S19" s="67"/>
      <c r="T19" s="67"/>
      <c r="U19" s="69">
        <v>11</v>
      </c>
      <c r="V19" s="69" t="s">
        <v>379</v>
      </c>
      <c r="W19" s="66" t="s">
        <v>312</v>
      </c>
      <c r="X19" s="70">
        <v>6.5</v>
      </c>
      <c r="Y19" s="70">
        <v>7</v>
      </c>
      <c r="Z19" s="70">
        <v>6</v>
      </c>
      <c r="AA19" s="70">
        <v>0</v>
      </c>
      <c r="AB19" s="70">
        <v>10</v>
      </c>
      <c r="AC19" s="70">
        <v>0</v>
      </c>
      <c r="AD19" s="70">
        <v>9.5</v>
      </c>
      <c r="AE19" s="68">
        <f t="shared" si="2"/>
        <v>5.6</v>
      </c>
      <c r="AF19" s="86">
        <v>11</v>
      </c>
      <c r="AG19" s="87" t="s">
        <v>197</v>
      </c>
      <c r="AH19" s="88" t="s">
        <v>109</v>
      </c>
      <c r="AI19" s="89" t="s">
        <v>110</v>
      </c>
      <c r="AJ19" s="90" t="s">
        <v>198</v>
      </c>
      <c r="AK19" s="90" t="s">
        <v>172</v>
      </c>
      <c r="AL19" s="91" t="s">
        <v>173</v>
      </c>
      <c r="AM19" s="92" t="s">
        <v>174</v>
      </c>
      <c r="AN19" s="93" t="s">
        <v>175</v>
      </c>
      <c r="AO19" s="94" t="s">
        <v>176</v>
      </c>
      <c r="AP19" s="71" t="s">
        <v>177</v>
      </c>
      <c r="AQ19" s="95"/>
      <c r="AR19" s="57" t="s">
        <v>38</v>
      </c>
    </row>
    <row r="20" spans="1:44" ht="21" customHeight="1" x14ac:dyDescent="0.25">
      <c r="A20" s="43">
        <v>12</v>
      </c>
      <c r="B20" s="104" t="s">
        <v>313</v>
      </c>
      <c r="C20" s="103" t="s">
        <v>14</v>
      </c>
      <c r="D20" s="67">
        <v>7.5</v>
      </c>
      <c r="E20" s="67">
        <v>10</v>
      </c>
      <c r="F20" s="67">
        <v>8</v>
      </c>
      <c r="G20" s="102">
        <v>7</v>
      </c>
      <c r="H20" s="68">
        <f t="shared" si="1"/>
        <v>7.7</v>
      </c>
      <c r="I20" s="68"/>
      <c r="J20" s="108">
        <v>7.7</v>
      </c>
      <c r="K20" s="67">
        <f t="shared" si="0"/>
        <v>-7.4</v>
      </c>
      <c r="L20" s="83" t="s">
        <v>286</v>
      </c>
      <c r="M20" s="84" t="s">
        <v>285</v>
      </c>
      <c r="N20" s="85" t="s">
        <v>173</v>
      </c>
      <c r="O20" s="82">
        <v>4</v>
      </c>
      <c r="P20" s="67"/>
      <c r="Q20" s="67"/>
      <c r="R20" s="67"/>
      <c r="S20" s="67"/>
      <c r="T20" s="67"/>
      <c r="U20" s="69">
        <v>12</v>
      </c>
      <c r="V20" s="69" t="s">
        <v>380</v>
      </c>
      <c r="W20" s="66" t="s">
        <v>14</v>
      </c>
      <c r="X20" s="70">
        <v>9.5</v>
      </c>
      <c r="Y20" s="70">
        <v>8</v>
      </c>
      <c r="Z20" s="70">
        <v>10</v>
      </c>
      <c r="AA20" s="70">
        <v>9</v>
      </c>
      <c r="AB20" s="70">
        <v>7</v>
      </c>
      <c r="AC20" s="70">
        <v>0</v>
      </c>
      <c r="AD20" s="70">
        <v>9</v>
      </c>
      <c r="AE20" s="68">
        <f t="shared" si="2"/>
        <v>7.5</v>
      </c>
      <c r="AF20" s="86">
        <v>12</v>
      </c>
      <c r="AG20" s="87" t="s">
        <v>199</v>
      </c>
      <c r="AH20" s="88" t="s">
        <v>111</v>
      </c>
      <c r="AI20" s="89" t="s">
        <v>15</v>
      </c>
      <c r="AJ20" s="90" t="s">
        <v>200</v>
      </c>
      <c r="AK20" s="90" t="s">
        <v>172</v>
      </c>
      <c r="AL20" s="91" t="s">
        <v>173</v>
      </c>
      <c r="AM20" s="96">
        <v>3.6</v>
      </c>
      <c r="AN20" s="93" t="s">
        <v>175</v>
      </c>
      <c r="AO20" s="94" t="s">
        <v>176</v>
      </c>
      <c r="AP20" s="71" t="s">
        <v>177</v>
      </c>
      <c r="AQ20" s="95" t="s">
        <v>180</v>
      </c>
      <c r="AR20" s="57" t="s">
        <v>39</v>
      </c>
    </row>
    <row r="21" spans="1:44" ht="21" customHeight="1" x14ac:dyDescent="0.25">
      <c r="A21" s="43">
        <v>13</v>
      </c>
      <c r="B21" s="104" t="s">
        <v>314</v>
      </c>
      <c r="C21" s="103" t="s">
        <v>294</v>
      </c>
      <c r="D21" s="67">
        <v>5.4</v>
      </c>
      <c r="E21" s="67">
        <v>6</v>
      </c>
      <c r="F21" s="67">
        <v>6</v>
      </c>
      <c r="G21" s="102">
        <v>3</v>
      </c>
      <c r="H21" s="68">
        <f t="shared" si="1"/>
        <v>4.4000000000000004</v>
      </c>
      <c r="I21" s="68"/>
      <c r="J21" s="108">
        <v>4.4000000000000004</v>
      </c>
      <c r="K21" s="67">
        <f t="shared" si="0"/>
        <v>-0.8</v>
      </c>
      <c r="L21" s="83" t="s">
        <v>314</v>
      </c>
      <c r="M21" s="84" t="s">
        <v>294</v>
      </c>
      <c r="N21" s="85" t="s">
        <v>173</v>
      </c>
      <c r="O21" s="82">
        <v>3</v>
      </c>
      <c r="P21" s="67"/>
      <c r="Q21" s="67"/>
      <c r="R21" s="67"/>
      <c r="S21" s="67"/>
      <c r="T21" s="67"/>
      <c r="U21" s="69">
        <v>13</v>
      </c>
      <c r="V21" s="69" t="s">
        <v>381</v>
      </c>
      <c r="W21" s="66" t="s">
        <v>294</v>
      </c>
      <c r="X21" s="70">
        <v>0</v>
      </c>
      <c r="Y21" s="70">
        <v>0</v>
      </c>
      <c r="Z21" s="70">
        <v>8</v>
      </c>
      <c r="AA21" s="70">
        <v>6.5</v>
      </c>
      <c r="AB21" s="70">
        <v>7.5</v>
      </c>
      <c r="AC21" s="70">
        <v>6</v>
      </c>
      <c r="AD21" s="70">
        <v>10</v>
      </c>
      <c r="AE21" s="68">
        <f t="shared" si="2"/>
        <v>5.4</v>
      </c>
      <c r="AF21" s="86">
        <v>13</v>
      </c>
      <c r="AG21" s="87" t="s">
        <v>201</v>
      </c>
      <c r="AH21" s="88" t="s">
        <v>112</v>
      </c>
      <c r="AI21" s="89" t="s">
        <v>22</v>
      </c>
      <c r="AJ21" s="90" t="s">
        <v>202</v>
      </c>
      <c r="AK21" s="90" t="s">
        <v>172</v>
      </c>
      <c r="AL21" s="91" t="s">
        <v>173</v>
      </c>
      <c r="AM21" s="96">
        <v>3.8</v>
      </c>
      <c r="AN21" s="93" t="s">
        <v>175</v>
      </c>
      <c r="AO21" s="94" t="s">
        <v>176</v>
      </c>
      <c r="AP21" s="71" t="s">
        <v>177</v>
      </c>
      <c r="AQ21" s="95" t="s">
        <v>180</v>
      </c>
      <c r="AR21" s="57" t="s">
        <v>40</v>
      </c>
    </row>
    <row r="22" spans="1:44" ht="21" customHeight="1" x14ac:dyDescent="0.25">
      <c r="A22" s="43">
        <v>14</v>
      </c>
      <c r="B22" s="104" t="s">
        <v>315</v>
      </c>
      <c r="C22" s="103" t="s">
        <v>316</v>
      </c>
      <c r="D22" s="67">
        <v>7.1</v>
      </c>
      <c r="E22" s="67">
        <v>10</v>
      </c>
      <c r="F22" s="67">
        <v>6.2</v>
      </c>
      <c r="G22" s="101">
        <v>0</v>
      </c>
      <c r="H22" s="68">
        <f t="shared" si="1"/>
        <v>3.6</v>
      </c>
      <c r="I22" s="68"/>
      <c r="J22" s="108">
        <v>3.6</v>
      </c>
      <c r="K22" s="67">
        <f t="shared" si="0"/>
        <v>0.8</v>
      </c>
      <c r="L22" s="83" t="s">
        <v>315</v>
      </c>
      <c r="M22" s="84" t="s">
        <v>316</v>
      </c>
      <c r="N22" s="85" t="s">
        <v>173</v>
      </c>
      <c r="O22" s="98" t="s">
        <v>438</v>
      </c>
      <c r="P22" s="67"/>
      <c r="Q22" s="67"/>
      <c r="R22" s="67"/>
      <c r="S22" s="67"/>
      <c r="T22" s="67"/>
      <c r="U22" s="69">
        <v>14</v>
      </c>
      <c r="V22" s="69" t="s">
        <v>382</v>
      </c>
      <c r="W22" s="66" t="s">
        <v>316</v>
      </c>
      <c r="X22" s="70">
        <v>5</v>
      </c>
      <c r="Y22" s="70">
        <v>4</v>
      </c>
      <c r="Z22" s="70">
        <v>5</v>
      </c>
      <c r="AA22" s="70">
        <v>6</v>
      </c>
      <c r="AB22" s="70">
        <v>7.5</v>
      </c>
      <c r="AC22" s="70">
        <v>6</v>
      </c>
      <c r="AD22" s="70">
        <v>9.5</v>
      </c>
      <c r="AE22" s="68">
        <f t="shared" si="2"/>
        <v>6.1</v>
      </c>
      <c r="AF22" s="86">
        <v>14</v>
      </c>
      <c r="AG22" s="87" t="s">
        <v>203</v>
      </c>
      <c r="AH22" s="88" t="s">
        <v>113</v>
      </c>
      <c r="AI22" s="89" t="s">
        <v>114</v>
      </c>
      <c r="AJ22" s="90" t="s">
        <v>204</v>
      </c>
      <c r="AK22" s="90" t="s">
        <v>172</v>
      </c>
      <c r="AL22" s="91" t="s">
        <v>173</v>
      </c>
      <c r="AM22" s="96">
        <v>4.5</v>
      </c>
      <c r="AN22" s="93" t="s">
        <v>175</v>
      </c>
      <c r="AO22" s="94" t="s">
        <v>176</v>
      </c>
      <c r="AP22" s="71" t="s">
        <v>177</v>
      </c>
      <c r="AQ22" s="95" t="s">
        <v>180</v>
      </c>
      <c r="AR22" s="57" t="s">
        <v>41</v>
      </c>
    </row>
    <row r="23" spans="1:44" ht="21" customHeight="1" x14ac:dyDescent="0.25">
      <c r="A23" s="43">
        <v>15</v>
      </c>
      <c r="B23" s="104" t="s">
        <v>295</v>
      </c>
      <c r="C23" s="103" t="s">
        <v>15</v>
      </c>
      <c r="D23" s="67">
        <v>7.8</v>
      </c>
      <c r="E23" s="67">
        <v>10</v>
      </c>
      <c r="F23" s="67">
        <v>7</v>
      </c>
      <c r="G23" s="102">
        <v>4</v>
      </c>
      <c r="H23" s="68">
        <f t="shared" si="1"/>
        <v>5.9</v>
      </c>
      <c r="I23" s="68"/>
      <c r="J23" s="108">
        <v>5.9</v>
      </c>
      <c r="K23" s="67">
        <f t="shared" si="0"/>
        <v>-3.8</v>
      </c>
      <c r="L23" s="83" t="s">
        <v>295</v>
      </c>
      <c r="M23" s="84" t="s">
        <v>15</v>
      </c>
      <c r="N23" s="85" t="s">
        <v>173</v>
      </c>
      <c r="O23" s="82">
        <v>4</v>
      </c>
      <c r="P23" s="67"/>
      <c r="Q23" s="67"/>
      <c r="R23" s="67"/>
      <c r="S23" s="67"/>
      <c r="T23" s="67"/>
      <c r="U23" s="69">
        <v>15</v>
      </c>
      <c r="V23" s="69" t="s">
        <v>383</v>
      </c>
      <c r="W23" s="66" t="s">
        <v>15</v>
      </c>
      <c r="X23" s="70">
        <v>8</v>
      </c>
      <c r="Y23" s="70">
        <v>4</v>
      </c>
      <c r="Z23" s="70">
        <v>9</v>
      </c>
      <c r="AA23" s="70">
        <v>8.5</v>
      </c>
      <c r="AB23" s="70">
        <v>7</v>
      </c>
      <c r="AC23" s="70">
        <v>8</v>
      </c>
      <c r="AD23" s="70">
        <v>10</v>
      </c>
      <c r="AE23" s="68">
        <f t="shared" si="2"/>
        <v>7.8</v>
      </c>
      <c r="AF23" s="86">
        <v>15</v>
      </c>
      <c r="AG23" s="87" t="s">
        <v>205</v>
      </c>
      <c r="AH23" s="88" t="s">
        <v>115</v>
      </c>
      <c r="AI23" s="89" t="s">
        <v>9</v>
      </c>
      <c r="AJ23" s="90" t="s">
        <v>206</v>
      </c>
      <c r="AK23" s="90" t="s">
        <v>172</v>
      </c>
      <c r="AL23" s="91" t="s">
        <v>173</v>
      </c>
      <c r="AM23" s="96">
        <v>3.3</v>
      </c>
      <c r="AN23" s="93" t="s">
        <v>175</v>
      </c>
      <c r="AO23" s="94" t="s">
        <v>176</v>
      </c>
      <c r="AP23" s="71" t="s">
        <v>177</v>
      </c>
      <c r="AQ23" s="95" t="s">
        <v>180</v>
      </c>
      <c r="AR23" s="57" t="s">
        <v>42</v>
      </c>
    </row>
    <row r="24" spans="1:44" ht="21" customHeight="1" x14ac:dyDescent="0.25">
      <c r="A24" s="43">
        <v>16</v>
      </c>
      <c r="B24" s="104" t="s">
        <v>428</v>
      </c>
      <c r="C24" s="103" t="s">
        <v>15</v>
      </c>
      <c r="D24" s="67">
        <v>4.5999999999999996</v>
      </c>
      <c r="E24" s="67">
        <v>8</v>
      </c>
      <c r="F24" s="67">
        <v>5.8</v>
      </c>
      <c r="G24" s="102">
        <v>6.3</v>
      </c>
      <c r="H24" s="68">
        <f t="shared" si="1"/>
        <v>6.2</v>
      </c>
      <c r="I24" s="68"/>
      <c r="J24" s="108">
        <v>6.2</v>
      </c>
      <c r="K24" s="67">
        <f t="shared" si="0"/>
        <v>-4.4000000000000004</v>
      </c>
      <c r="L24" s="83" t="s">
        <v>428</v>
      </c>
      <c r="M24" s="84" t="s">
        <v>15</v>
      </c>
      <c r="N24" s="85" t="s">
        <v>173</v>
      </c>
      <c r="O24" s="82">
        <v>6.3</v>
      </c>
      <c r="P24" s="67"/>
      <c r="Q24" s="67"/>
      <c r="R24" s="67"/>
      <c r="S24" s="67"/>
      <c r="T24" s="67"/>
      <c r="U24" s="69">
        <v>16</v>
      </c>
      <c r="V24" s="69" t="s">
        <v>384</v>
      </c>
      <c r="W24" s="66" t="s">
        <v>320</v>
      </c>
      <c r="X24" s="70">
        <v>8.5</v>
      </c>
      <c r="Y24" s="70">
        <v>0</v>
      </c>
      <c r="Z24" s="70">
        <v>0</v>
      </c>
      <c r="AA24" s="70">
        <v>0</v>
      </c>
      <c r="AB24" s="70">
        <v>6</v>
      </c>
      <c r="AC24" s="70">
        <v>8</v>
      </c>
      <c r="AD24" s="70">
        <v>9.5</v>
      </c>
      <c r="AE24" s="68">
        <f t="shared" si="2"/>
        <v>4.5999999999999996</v>
      </c>
      <c r="AF24" s="86">
        <v>16</v>
      </c>
      <c r="AG24" s="87" t="s">
        <v>207</v>
      </c>
      <c r="AH24" s="88" t="s">
        <v>116</v>
      </c>
      <c r="AI24" s="89" t="s">
        <v>9</v>
      </c>
      <c r="AJ24" s="90" t="s">
        <v>208</v>
      </c>
      <c r="AK24" s="90" t="s">
        <v>172</v>
      </c>
      <c r="AL24" s="91" t="s">
        <v>173</v>
      </c>
      <c r="AM24" s="92">
        <v>5.4</v>
      </c>
      <c r="AN24" s="93" t="s">
        <v>175</v>
      </c>
      <c r="AO24" s="94" t="s">
        <v>176</v>
      </c>
      <c r="AP24" s="71" t="s">
        <v>209</v>
      </c>
      <c r="AQ24" s="95" t="s">
        <v>210</v>
      </c>
      <c r="AR24" s="57" t="s">
        <v>43</v>
      </c>
    </row>
    <row r="25" spans="1:44" ht="21" customHeight="1" x14ac:dyDescent="0.25">
      <c r="A25" s="43">
        <v>17</v>
      </c>
      <c r="B25" s="104" t="s">
        <v>317</v>
      </c>
      <c r="C25" s="103" t="s">
        <v>15</v>
      </c>
      <c r="D25" s="67">
        <v>7.6</v>
      </c>
      <c r="E25" s="67">
        <v>8</v>
      </c>
      <c r="F25" s="67">
        <v>6.2</v>
      </c>
      <c r="G25" s="102">
        <v>4</v>
      </c>
      <c r="H25" s="68">
        <f t="shared" si="1"/>
        <v>5.4</v>
      </c>
      <c r="I25" s="68"/>
      <c r="J25" s="108">
        <v>5.4</v>
      </c>
      <c r="K25" s="67">
        <f t="shared" si="0"/>
        <v>-2.8</v>
      </c>
      <c r="L25" s="83" t="s">
        <v>317</v>
      </c>
      <c r="M25" s="84" t="s">
        <v>15</v>
      </c>
      <c r="N25" s="85" t="s">
        <v>173</v>
      </c>
      <c r="O25" s="82">
        <v>4</v>
      </c>
      <c r="P25" s="67"/>
      <c r="Q25" s="67"/>
      <c r="R25" s="67"/>
      <c r="S25" s="67"/>
      <c r="T25" s="67"/>
      <c r="U25" s="69">
        <v>17</v>
      </c>
      <c r="V25" s="69" t="s">
        <v>385</v>
      </c>
      <c r="W25" s="66" t="s">
        <v>15</v>
      </c>
      <c r="X25" s="70">
        <v>8.5</v>
      </c>
      <c r="Y25" s="70">
        <v>6</v>
      </c>
      <c r="Z25" s="70">
        <v>5</v>
      </c>
      <c r="AA25" s="70">
        <v>8.5</v>
      </c>
      <c r="AB25" s="70">
        <v>7</v>
      </c>
      <c r="AC25" s="70">
        <v>8</v>
      </c>
      <c r="AD25" s="70">
        <v>10</v>
      </c>
      <c r="AE25" s="68">
        <f t="shared" si="2"/>
        <v>7.6</v>
      </c>
      <c r="AF25" s="86">
        <v>17</v>
      </c>
      <c r="AG25" s="87" t="s">
        <v>211</v>
      </c>
      <c r="AH25" s="88" t="s">
        <v>117</v>
      </c>
      <c r="AI25" s="89" t="s">
        <v>118</v>
      </c>
      <c r="AJ25" s="90" t="s">
        <v>212</v>
      </c>
      <c r="AK25" s="90" t="s">
        <v>172</v>
      </c>
      <c r="AL25" s="91" t="s">
        <v>173</v>
      </c>
      <c r="AM25" s="92">
        <v>3</v>
      </c>
      <c r="AN25" s="93" t="s">
        <v>175</v>
      </c>
      <c r="AO25" s="94" t="s">
        <v>176</v>
      </c>
      <c r="AP25" s="71" t="s">
        <v>209</v>
      </c>
      <c r="AQ25" s="95" t="s">
        <v>210</v>
      </c>
      <c r="AR25" s="57" t="s">
        <v>44</v>
      </c>
    </row>
    <row r="26" spans="1:44" ht="21" customHeight="1" x14ac:dyDescent="0.25">
      <c r="A26" s="43">
        <v>18</v>
      </c>
      <c r="B26" s="104" t="s">
        <v>318</v>
      </c>
      <c r="C26" s="103" t="s">
        <v>15</v>
      </c>
      <c r="D26" s="67">
        <v>6.6</v>
      </c>
      <c r="E26" s="67">
        <v>8</v>
      </c>
      <c r="F26" s="67">
        <v>6.6</v>
      </c>
      <c r="G26" s="102">
        <v>5.0999999999999996</v>
      </c>
      <c r="H26" s="68">
        <f t="shared" si="1"/>
        <v>6</v>
      </c>
      <c r="I26" s="68"/>
      <c r="J26" s="108">
        <v>6</v>
      </c>
      <c r="K26" s="67">
        <f t="shared" si="0"/>
        <v>-4</v>
      </c>
      <c r="L26" s="83" t="s">
        <v>318</v>
      </c>
      <c r="M26" s="84" t="s">
        <v>15</v>
      </c>
      <c r="N26" s="85" t="s">
        <v>173</v>
      </c>
      <c r="O26" s="82">
        <v>5.0999999999999996</v>
      </c>
      <c r="P26" s="67"/>
      <c r="Q26" s="67"/>
      <c r="R26" s="67"/>
      <c r="S26" s="67"/>
      <c r="T26" s="67"/>
      <c r="U26" s="69">
        <v>18</v>
      </c>
      <c r="V26" s="69" t="s">
        <v>386</v>
      </c>
      <c r="W26" s="66" t="s">
        <v>15</v>
      </c>
      <c r="X26" s="70">
        <v>8.5</v>
      </c>
      <c r="Y26" s="70">
        <v>6</v>
      </c>
      <c r="Z26" s="70">
        <v>7.5</v>
      </c>
      <c r="AA26" s="70">
        <v>0</v>
      </c>
      <c r="AB26" s="70">
        <v>7</v>
      </c>
      <c r="AC26" s="70">
        <v>7</v>
      </c>
      <c r="AD26" s="70">
        <v>10</v>
      </c>
      <c r="AE26" s="68">
        <f t="shared" si="2"/>
        <v>6.6</v>
      </c>
      <c r="AF26" s="86">
        <v>18</v>
      </c>
      <c r="AG26" s="87" t="s">
        <v>213</v>
      </c>
      <c r="AH26" s="88" t="s">
        <v>119</v>
      </c>
      <c r="AI26" s="89" t="s">
        <v>120</v>
      </c>
      <c r="AJ26" s="90" t="s">
        <v>214</v>
      </c>
      <c r="AK26" s="90" t="s">
        <v>172</v>
      </c>
      <c r="AL26" s="91" t="s">
        <v>173</v>
      </c>
      <c r="AM26" s="92">
        <v>7.8</v>
      </c>
      <c r="AN26" s="93" t="s">
        <v>175</v>
      </c>
      <c r="AO26" s="94" t="s">
        <v>176</v>
      </c>
      <c r="AP26" s="71" t="s">
        <v>209</v>
      </c>
      <c r="AQ26" s="95" t="s">
        <v>210</v>
      </c>
      <c r="AR26" s="57" t="s">
        <v>45</v>
      </c>
    </row>
    <row r="27" spans="1:44" ht="21" customHeight="1" x14ac:dyDescent="0.25">
      <c r="A27" s="43">
        <v>19</v>
      </c>
      <c r="B27" s="104" t="s">
        <v>288</v>
      </c>
      <c r="C27" s="103" t="s">
        <v>321</v>
      </c>
      <c r="D27" s="67">
        <v>7.4</v>
      </c>
      <c r="E27" s="67">
        <v>7</v>
      </c>
      <c r="F27" s="67">
        <v>7</v>
      </c>
      <c r="G27" s="102">
        <v>4.0999999999999996</v>
      </c>
      <c r="H27" s="68">
        <f t="shared" si="1"/>
        <v>5.6</v>
      </c>
      <c r="I27" s="68"/>
      <c r="J27" s="108">
        <v>5.6</v>
      </c>
      <c r="K27" s="67">
        <f t="shared" si="0"/>
        <v>-3.2</v>
      </c>
      <c r="L27" s="83" t="s">
        <v>288</v>
      </c>
      <c r="M27" s="84" t="s">
        <v>321</v>
      </c>
      <c r="N27" s="85" t="s">
        <v>173</v>
      </c>
      <c r="O27" s="82">
        <v>4.0999999999999996</v>
      </c>
      <c r="P27" s="67"/>
      <c r="Q27" s="67"/>
      <c r="R27" s="67"/>
      <c r="S27" s="67"/>
      <c r="T27" s="67"/>
      <c r="U27" s="69">
        <v>19</v>
      </c>
      <c r="V27" s="69" t="s">
        <v>387</v>
      </c>
      <c r="W27" s="66" t="s">
        <v>321</v>
      </c>
      <c r="X27" s="70">
        <v>7.5</v>
      </c>
      <c r="Y27" s="70">
        <v>5</v>
      </c>
      <c r="Z27" s="70">
        <v>9.5</v>
      </c>
      <c r="AA27" s="70"/>
      <c r="AB27" s="70">
        <v>7.5</v>
      </c>
      <c r="AC27" s="70">
        <v>5</v>
      </c>
      <c r="AD27" s="70">
        <v>10</v>
      </c>
      <c r="AE27" s="68">
        <f>ROUND(SUM(X27+Y27+Z27+AA27+AB27+AC27+AD27)/6,1)</f>
        <v>7.4</v>
      </c>
      <c r="AF27" s="86">
        <v>19</v>
      </c>
      <c r="AG27" s="87" t="s">
        <v>215</v>
      </c>
      <c r="AH27" s="88" t="s">
        <v>121</v>
      </c>
      <c r="AI27" s="89" t="s">
        <v>122</v>
      </c>
      <c r="AJ27" s="90" t="s">
        <v>216</v>
      </c>
      <c r="AK27" s="90" t="s">
        <v>172</v>
      </c>
      <c r="AL27" s="91" t="s">
        <v>173</v>
      </c>
      <c r="AM27" s="92">
        <v>3.6</v>
      </c>
      <c r="AN27" s="93" t="s">
        <v>175</v>
      </c>
      <c r="AO27" s="94" t="s">
        <v>176</v>
      </c>
      <c r="AP27" s="71" t="s">
        <v>209</v>
      </c>
      <c r="AQ27" s="95" t="s">
        <v>210</v>
      </c>
      <c r="AR27" s="57" t="s">
        <v>46</v>
      </c>
    </row>
    <row r="28" spans="1:44" ht="21" customHeight="1" x14ac:dyDescent="0.25">
      <c r="A28" s="43">
        <v>20</v>
      </c>
      <c r="B28" s="104" t="s">
        <v>322</v>
      </c>
      <c r="C28" s="103" t="s">
        <v>16</v>
      </c>
      <c r="D28" s="67">
        <v>2.4</v>
      </c>
      <c r="E28" s="67">
        <v>3</v>
      </c>
      <c r="F28" s="67">
        <v>7.6</v>
      </c>
      <c r="G28" s="100">
        <v>0</v>
      </c>
      <c r="H28" s="68">
        <f t="shared" si="1"/>
        <v>2.8</v>
      </c>
      <c r="I28" s="68"/>
      <c r="J28" s="108">
        <v>2.8</v>
      </c>
      <c r="K28" s="67">
        <f t="shared" si="0"/>
        <v>2.4</v>
      </c>
      <c r="L28" s="83" t="s">
        <v>322</v>
      </c>
      <c r="M28" s="84" t="s">
        <v>16</v>
      </c>
      <c r="N28" s="85" t="s">
        <v>173</v>
      </c>
      <c r="O28" s="97" t="s">
        <v>437</v>
      </c>
      <c r="P28" s="67"/>
      <c r="Q28" s="67"/>
      <c r="R28" s="67"/>
      <c r="S28" s="67"/>
      <c r="T28" s="67"/>
      <c r="U28" s="69">
        <v>20</v>
      </c>
      <c r="V28" s="69" t="s">
        <v>388</v>
      </c>
      <c r="W28" s="66" t="s">
        <v>16</v>
      </c>
      <c r="X28" s="70">
        <v>7.5</v>
      </c>
      <c r="Y28" s="70">
        <v>0</v>
      </c>
      <c r="Z28" s="70">
        <v>9</v>
      </c>
      <c r="AA28" s="70">
        <v>0</v>
      </c>
      <c r="AB28" s="70">
        <v>0</v>
      </c>
      <c r="AC28" s="70">
        <v>0</v>
      </c>
      <c r="AD28" s="70">
        <v>0</v>
      </c>
      <c r="AE28" s="68">
        <f t="shared" si="2"/>
        <v>2.4</v>
      </c>
      <c r="AF28" s="86">
        <v>20</v>
      </c>
      <c r="AG28" s="87" t="s">
        <v>217</v>
      </c>
      <c r="AH28" s="88" t="s">
        <v>123</v>
      </c>
      <c r="AI28" s="89" t="s">
        <v>122</v>
      </c>
      <c r="AJ28" s="90" t="s">
        <v>218</v>
      </c>
      <c r="AK28" s="90" t="s">
        <v>172</v>
      </c>
      <c r="AL28" s="91" t="s">
        <v>173</v>
      </c>
      <c r="AM28" s="92">
        <v>7.3</v>
      </c>
      <c r="AN28" s="93" t="s">
        <v>175</v>
      </c>
      <c r="AO28" s="94" t="s">
        <v>176</v>
      </c>
      <c r="AP28" s="71" t="s">
        <v>209</v>
      </c>
      <c r="AQ28" s="95" t="s">
        <v>210</v>
      </c>
      <c r="AR28" s="57" t="s">
        <v>47</v>
      </c>
    </row>
    <row r="29" spans="1:44" ht="21" customHeight="1" x14ac:dyDescent="0.25">
      <c r="A29" s="43">
        <v>21</v>
      </c>
      <c r="B29" s="104" t="s">
        <v>323</v>
      </c>
      <c r="C29" s="103" t="s">
        <v>16</v>
      </c>
      <c r="D29" s="67">
        <v>0.9</v>
      </c>
      <c r="E29" s="67">
        <v>2</v>
      </c>
      <c r="F29" s="67">
        <v>0</v>
      </c>
      <c r="G29" s="100">
        <v>0</v>
      </c>
      <c r="H29" s="68">
        <f t="shared" si="1"/>
        <v>0.3</v>
      </c>
      <c r="I29" s="68"/>
      <c r="J29" s="108">
        <v>0.3</v>
      </c>
      <c r="K29" s="67">
        <f t="shared" si="0"/>
        <v>7.4</v>
      </c>
      <c r="L29" s="83" t="s">
        <v>434</v>
      </c>
      <c r="M29" s="84" t="s">
        <v>16</v>
      </c>
      <c r="N29" s="85" t="s">
        <v>173</v>
      </c>
      <c r="O29" s="97" t="s">
        <v>437</v>
      </c>
      <c r="P29" s="67"/>
      <c r="Q29" s="67"/>
      <c r="R29" s="67"/>
      <c r="S29" s="67"/>
      <c r="T29" s="67"/>
      <c r="U29" s="69">
        <v>21</v>
      </c>
      <c r="V29" s="69" t="s">
        <v>389</v>
      </c>
      <c r="W29" s="66" t="s">
        <v>16</v>
      </c>
      <c r="X29" s="70">
        <v>0</v>
      </c>
      <c r="Y29" s="70">
        <v>6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68">
        <f t="shared" si="2"/>
        <v>0.9</v>
      </c>
      <c r="AF29" s="86">
        <v>21</v>
      </c>
      <c r="AG29" s="87" t="s">
        <v>219</v>
      </c>
      <c r="AH29" s="88" t="s">
        <v>124</v>
      </c>
      <c r="AI29" s="89" t="s">
        <v>10</v>
      </c>
      <c r="AJ29" s="90" t="s">
        <v>220</v>
      </c>
      <c r="AK29" s="90" t="s">
        <v>172</v>
      </c>
      <c r="AL29" s="91" t="s">
        <v>173</v>
      </c>
      <c r="AM29" s="92">
        <v>3</v>
      </c>
      <c r="AN29" s="93" t="s">
        <v>175</v>
      </c>
      <c r="AO29" s="94" t="s">
        <v>176</v>
      </c>
      <c r="AP29" s="71" t="s">
        <v>209</v>
      </c>
      <c r="AQ29" s="95" t="s">
        <v>210</v>
      </c>
      <c r="AR29" s="57" t="s">
        <v>48</v>
      </c>
    </row>
    <row r="30" spans="1:44" ht="21" customHeight="1" x14ac:dyDescent="0.25">
      <c r="A30" s="43">
        <v>22</v>
      </c>
      <c r="B30" s="104" t="s">
        <v>298</v>
      </c>
      <c r="C30" s="103" t="s">
        <v>16</v>
      </c>
      <c r="D30" s="67">
        <v>7.1</v>
      </c>
      <c r="E30" s="67">
        <v>7</v>
      </c>
      <c r="F30" s="67">
        <v>7.6</v>
      </c>
      <c r="G30" s="102">
        <v>3.8</v>
      </c>
      <c r="H30" s="68">
        <f t="shared" si="1"/>
        <v>5.6</v>
      </c>
      <c r="I30" s="68"/>
      <c r="J30" s="108">
        <v>5.6</v>
      </c>
      <c r="K30" s="67">
        <f t="shared" si="0"/>
        <v>-3.2</v>
      </c>
      <c r="L30" s="83" t="s">
        <v>298</v>
      </c>
      <c r="M30" s="84" t="s">
        <v>16</v>
      </c>
      <c r="N30" s="85" t="s">
        <v>173</v>
      </c>
      <c r="O30" s="82">
        <v>3.8</v>
      </c>
      <c r="P30" s="67"/>
      <c r="Q30" s="67"/>
      <c r="R30" s="67"/>
      <c r="S30" s="67"/>
      <c r="T30" s="67"/>
      <c r="U30" s="69">
        <v>22</v>
      </c>
      <c r="V30" s="69" t="s">
        <v>390</v>
      </c>
      <c r="W30" s="66" t="s">
        <v>16</v>
      </c>
      <c r="X30" s="70">
        <v>5</v>
      </c>
      <c r="Y30" s="70">
        <v>7</v>
      </c>
      <c r="Z30" s="70">
        <v>9</v>
      </c>
      <c r="AA30" s="70">
        <v>8.5</v>
      </c>
      <c r="AB30" s="70">
        <v>10</v>
      </c>
      <c r="AC30" s="70">
        <v>0</v>
      </c>
      <c r="AD30" s="70">
        <v>10</v>
      </c>
      <c r="AE30" s="68">
        <f t="shared" si="2"/>
        <v>7.1</v>
      </c>
      <c r="AF30" s="86">
        <v>22</v>
      </c>
      <c r="AG30" s="87" t="s">
        <v>221</v>
      </c>
      <c r="AH30" s="88" t="s">
        <v>125</v>
      </c>
      <c r="AI30" s="89" t="s">
        <v>50</v>
      </c>
      <c r="AJ30" s="90" t="s">
        <v>222</v>
      </c>
      <c r="AK30" s="90" t="s">
        <v>172</v>
      </c>
      <c r="AL30" s="91" t="s">
        <v>173</v>
      </c>
      <c r="AM30" s="92">
        <v>7.6</v>
      </c>
      <c r="AN30" s="93" t="s">
        <v>175</v>
      </c>
      <c r="AO30" s="94" t="s">
        <v>176</v>
      </c>
      <c r="AP30" s="71" t="s">
        <v>209</v>
      </c>
      <c r="AQ30" s="95" t="s">
        <v>210</v>
      </c>
      <c r="AR30" s="57" t="s">
        <v>51</v>
      </c>
    </row>
    <row r="31" spans="1:44" ht="21" customHeight="1" x14ac:dyDescent="0.25">
      <c r="A31" s="43">
        <v>23</v>
      </c>
      <c r="B31" s="104" t="s">
        <v>324</v>
      </c>
      <c r="C31" s="103" t="s">
        <v>16</v>
      </c>
      <c r="D31" s="67">
        <v>6.7</v>
      </c>
      <c r="E31" s="67">
        <v>7</v>
      </c>
      <c r="F31" s="67">
        <v>8</v>
      </c>
      <c r="G31" s="102">
        <v>7.3</v>
      </c>
      <c r="H31" s="68">
        <f t="shared" si="1"/>
        <v>7.4</v>
      </c>
      <c r="I31" s="68"/>
      <c r="J31" s="108">
        <v>7.4</v>
      </c>
      <c r="K31" s="67">
        <f t="shared" si="0"/>
        <v>-6.8</v>
      </c>
      <c r="L31" s="83" t="s">
        <v>324</v>
      </c>
      <c r="M31" s="84" t="s">
        <v>16</v>
      </c>
      <c r="N31" s="85" t="s">
        <v>173</v>
      </c>
      <c r="O31" s="82">
        <v>7.3</v>
      </c>
      <c r="P31" s="67"/>
      <c r="Q31" s="67"/>
      <c r="R31" s="67"/>
      <c r="S31" s="67"/>
      <c r="T31" s="67"/>
      <c r="U31" s="69">
        <v>23</v>
      </c>
      <c r="V31" s="69" t="s">
        <v>391</v>
      </c>
      <c r="W31" s="66" t="s">
        <v>16</v>
      </c>
      <c r="X31" s="70">
        <v>6.5</v>
      </c>
      <c r="Y31" s="70">
        <v>5</v>
      </c>
      <c r="Z31" s="70">
        <v>9</v>
      </c>
      <c r="AA31" s="70">
        <v>8</v>
      </c>
      <c r="AB31" s="70">
        <v>7.5</v>
      </c>
      <c r="AC31" s="70">
        <v>4</v>
      </c>
      <c r="AD31" s="70">
        <v>7</v>
      </c>
      <c r="AE31" s="68">
        <f t="shared" si="2"/>
        <v>6.7</v>
      </c>
      <c r="AF31" s="86">
        <v>23</v>
      </c>
      <c r="AG31" s="87" t="s">
        <v>223</v>
      </c>
      <c r="AH31" s="88" t="s">
        <v>126</v>
      </c>
      <c r="AI31" s="89" t="s">
        <v>127</v>
      </c>
      <c r="AJ31" s="90" t="s">
        <v>224</v>
      </c>
      <c r="AK31" s="90" t="s">
        <v>172</v>
      </c>
      <c r="AL31" s="91" t="s">
        <v>173</v>
      </c>
      <c r="AM31" s="92" t="s">
        <v>174</v>
      </c>
      <c r="AN31" s="93" t="s">
        <v>175</v>
      </c>
      <c r="AO31" s="94" t="s">
        <v>176</v>
      </c>
      <c r="AP31" s="71" t="s">
        <v>209</v>
      </c>
      <c r="AQ31" s="95"/>
      <c r="AR31" s="57" t="s">
        <v>52</v>
      </c>
    </row>
    <row r="32" spans="1:44" ht="21" customHeight="1" x14ac:dyDescent="0.25">
      <c r="A32" s="43">
        <v>24</v>
      </c>
      <c r="B32" s="104" t="s">
        <v>325</v>
      </c>
      <c r="C32" s="103" t="s">
        <v>326</v>
      </c>
      <c r="D32" s="67">
        <v>7.2</v>
      </c>
      <c r="E32" s="67">
        <v>10</v>
      </c>
      <c r="F32" s="67">
        <v>5.8</v>
      </c>
      <c r="G32" s="102">
        <v>5.8</v>
      </c>
      <c r="H32" s="68">
        <f t="shared" si="1"/>
        <v>6.4</v>
      </c>
      <c r="I32" s="68"/>
      <c r="J32" s="108">
        <v>6.4</v>
      </c>
      <c r="K32" s="67">
        <f t="shared" si="0"/>
        <v>-4.8</v>
      </c>
      <c r="L32" s="83" t="s">
        <v>325</v>
      </c>
      <c r="M32" s="84" t="s">
        <v>326</v>
      </c>
      <c r="N32" s="85" t="s">
        <v>173</v>
      </c>
      <c r="O32" s="82">
        <v>5.8</v>
      </c>
      <c r="P32" s="67"/>
      <c r="Q32" s="67"/>
      <c r="R32" s="67"/>
      <c r="S32" s="67"/>
      <c r="T32" s="67"/>
      <c r="U32" s="69">
        <v>24</v>
      </c>
      <c r="V32" s="69" t="s">
        <v>392</v>
      </c>
      <c r="W32" s="66" t="s">
        <v>326</v>
      </c>
      <c r="X32" s="70">
        <v>7.5</v>
      </c>
      <c r="Y32" s="70">
        <v>6</v>
      </c>
      <c r="Z32" s="70">
        <v>6</v>
      </c>
      <c r="AA32" s="70">
        <v>8</v>
      </c>
      <c r="AB32" s="70">
        <v>7</v>
      </c>
      <c r="AC32" s="70">
        <v>7</v>
      </c>
      <c r="AD32" s="70">
        <v>9</v>
      </c>
      <c r="AE32" s="68">
        <f t="shared" si="2"/>
        <v>7.2</v>
      </c>
      <c r="AF32" s="86">
        <v>24</v>
      </c>
      <c r="AG32" s="87" t="s">
        <v>225</v>
      </c>
      <c r="AH32" s="88" t="s">
        <v>128</v>
      </c>
      <c r="AI32" s="89" t="s">
        <v>129</v>
      </c>
      <c r="AJ32" s="90" t="s">
        <v>226</v>
      </c>
      <c r="AK32" s="90" t="s">
        <v>172</v>
      </c>
      <c r="AL32" s="91" t="s">
        <v>173</v>
      </c>
      <c r="AM32" s="92">
        <v>7.6</v>
      </c>
      <c r="AN32" s="93" t="s">
        <v>175</v>
      </c>
      <c r="AO32" s="94" t="s">
        <v>176</v>
      </c>
      <c r="AP32" s="71" t="s">
        <v>209</v>
      </c>
      <c r="AQ32" s="95" t="s">
        <v>210</v>
      </c>
      <c r="AR32" s="57" t="s">
        <v>53</v>
      </c>
    </row>
    <row r="33" spans="1:44" ht="21" customHeight="1" x14ac:dyDescent="0.25">
      <c r="A33" s="43">
        <v>25</v>
      </c>
      <c r="B33" s="104" t="s">
        <v>327</v>
      </c>
      <c r="C33" s="103" t="s">
        <v>326</v>
      </c>
      <c r="D33" s="67">
        <v>5.4</v>
      </c>
      <c r="E33" s="67">
        <v>6</v>
      </c>
      <c r="F33" s="67">
        <v>3.6</v>
      </c>
      <c r="G33" s="102">
        <v>3.6</v>
      </c>
      <c r="H33" s="68">
        <f t="shared" si="1"/>
        <v>4</v>
      </c>
      <c r="I33" s="68"/>
      <c r="J33" s="108">
        <v>4</v>
      </c>
      <c r="K33" s="67">
        <f t="shared" si="0"/>
        <v>0</v>
      </c>
      <c r="L33" s="83" t="s">
        <v>327</v>
      </c>
      <c r="M33" s="84" t="s">
        <v>326</v>
      </c>
      <c r="N33" s="85" t="s">
        <v>173</v>
      </c>
      <c r="O33" s="82">
        <v>3.6</v>
      </c>
      <c r="P33" s="67"/>
      <c r="Q33" s="67"/>
      <c r="R33" s="67"/>
      <c r="S33" s="67"/>
      <c r="T33" s="67"/>
      <c r="U33" s="69">
        <v>25</v>
      </c>
      <c r="V33" s="69" t="s">
        <v>393</v>
      </c>
      <c r="W33" s="66" t="s">
        <v>326</v>
      </c>
      <c r="X33" s="70">
        <v>7</v>
      </c>
      <c r="Y33" s="70">
        <v>0</v>
      </c>
      <c r="Z33" s="70">
        <v>6</v>
      </c>
      <c r="AA33" s="70">
        <v>0</v>
      </c>
      <c r="AB33" s="70">
        <v>7.5</v>
      </c>
      <c r="AC33" s="70">
        <v>7</v>
      </c>
      <c r="AD33" s="70">
        <v>10</v>
      </c>
      <c r="AE33" s="68">
        <f t="shared" si="2"/>
        <v>5.4</v>
      </c>
      <c r="AF33" s="86">
        <v>25</v>
      </c>
      <c r="AG33" s="87" t="s">
        <v>227</v>
      </c>
      <c r="AH33" s="88" t="s">
        <v>130</v>
      </c>
      <c r="AI33" s="89" t="s">
        <v>54</v>
      </c>
      <c r="AJ33" s="90" t="s">
        <v>171</v>
      </c>
      <c r="AK33" s="90" t="s">
        <v>172</v>
      </c>
      <c r="AL33" s="91" t="s">
        <v>173</v>
      </c>
      <c r="AM33" s="92">
        <v>4.5999999999999996</v>
      </c>
      <c r="AN33" s="93" t="s">
        <v>175</v>
      </c>
      <c r="AO33" s="94" t="s">
        <v>176</v>
      </c>
      <c r="AP33" s="71" t="s">
        <v>209</v>
      </c>
      <c r="AQ33" s="95" t="s">
        <v>210</v>
      </c>
      <c r="AR33" s="57" t="s">
        <v>55</v>
      </c>
    </row>
    <row r="34" spans="1:44" ht="21" customHeight="1" x14ac:dyDescent="0.25">
      <c r="A34" s="43">
        <v>26</v>
      </c>
      <c r="B34" s="104" t="s">
        <v>328</v>
      </c>
      <c r="C34" s="103" t="s">
        <v>326</v>
      </c>
      <c r="D34" s="67">
        <v>0</v>
      </c>
      <c r="E34" s="67">
        <v>0</v>
      </c>
      <c r="F34" s="67">
        <v>0</v>
      </c>
      <c r="G34" s="100">
        <v>0</v>
      </c>
      <c r="H34" s="68">
        <f t="shared" si="1"/>
        <v>0</v>
      </c>
      <c r="I34" s="68"/>
      <c r="J34" s="108">
        <v>0</v>
      </c>
      <c r="K34" s="67">
        <f t="shared" si="0"/>
        <v>8</v>
      </c>
      <c r="L34" s="83" t="s">
        <v>328</v>
      </c>
      <c r="M34" s="84" t="s">
        <v>326</v>
      </c>
      <c r="N34" s="85" t="s">
        <v>173</v>
      </c>
      <c r="O34" s="97" t="s">
        <v>437</v>
      </c>
      <c r="P34" s="67"/>
      <c r="Q34" s="67"/>
      <c r="R34" s="67"/>
      <c r="S34" s="67"/>
      <c r="T34" s="67"/>
      <c r="U34" s="69">
        <v>26</v>
      </c>
      <c r="V34" s="69" t="s">
        <v>394</v>
      </c>
      <c r="W34" s="66" t="s">
        <v>326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68">
        <f t="shared" si="2"/>
        <v>0</v>
      </c>
      <c r="AF34" s="86">
        <v>26</v>
      </c>
      <c r="AG34" s="87" t="s">
        <v>228</v>
      </c>
      <c r="AH34" s="88" t="s">
        <v>131</v>
      </c>
      <c r="AI34" s="89" t="s">
        <v>132</v>
      </c>
      <c r="AJ34" s="90" t="s">
        <v>200</v>
      </c>
      <c r="AK34" s="90" t="s">
        <v>172</v>
      </c>
      <c r="AL34" s="91" t="s">
        <v>173</v>
      </c>
      <c r="AM34" s="92">
        <v>5.3</v>
      </c>
      <c r="AN34" s="93" t="s">
        <v>175</v>
      </c>
      <c r="AO34" s="94" t="s">
        <v>176</v>
      </c>
      <c r="AP34" s="71" t="s">
        <v>209</v>
      </c>
      <c r="AQ34" s="95" t="s">
        <v>210</v>
      </c>
      <c r="AR34" s="57" t="s">
        <v>56</v>
      </c>
    </row>
    <row r="35" spans="1:44" ht="21" customHeight="1" x14ac:dyDescent="0.25">
      <c r="A35" s="43">
        <v>27</v>
      </c>
      <c r="B35" s="104" t="s">
        <v>329</v>
      </c>
      <c r="C35" s="103" t="s">
        <v>330</v>
      </c>
      <c r="D35" s="67">
        <v>6.6</v>
      </c>
      <c r="E35" s="67">
        <v>8</v>
      </c>
      <c r="F35" s="67">
        <v>5.8</v>
      </c>
      <c r="G35" s="102">
        <v>5</v>
      </c>
      <c r="H35" s="68">
        <f t="shared" si="1"/>
        <v>5.7</v>
      </c>
      <c r="I35" s="68"/>
      <c r="J35" s="108">
        <v>5.7</v>
      </c>
      <c r="K35" s="67">
        <f t="shared" si="0"/>
        <v>-3.4</v>
      </c>
      <c r="L35" s="83" t="s">
        <v>329</v>
      </c>
      <c r="M35" s="84" t="s">
        <v>330</v>
      </c>
      <c r="N35" s="85" t="s">
        <v>173</v>
      </c>
      <c r="O35" s="82">
        <v>5</v>
      </c>
      <c r="P35" s="67"/>
      <c r="Q35" s="67"/>
      <c r="R35" s="67"/>
      <c r="S35" s="67"/>
      <c r="T35" s="67"/>
      <c r="U35" s="69">
        <v>27</v>
      </c>
      <c r="V35" s="69" t="s">
        <v>395</v>
      </c>
      <c r="W35" s="66" t="s">
        <v>330</v>
      </c>
      <c r="X35" s="70">
        <v>7</v>
      </c>
      <c r="Y35" s="70">
        <v>7</v>
      </c>
      <c r="Z35" s="70">
        <v>7.5</v>
      </c>
      <c r="AA35" s="70">
        <v>8</v>
      </c>
      <c r="AB35" s="70">
        <v>0</v>
      </c>
      <c r="AC35" s="70">
        <v>7</v>
      </c>
      <c r="AD35" s="70">
        <v>10</v>
      </c>
      <c r="AE35" s="68">
        <f t="shared" si="2"/>
        <v>6.6</v>
      </c>
      <c r="AF35" s="86">
        <v>27</v>
      </c>
      <c r="AG35" s="87" t="s">
        <v>229</v>
      </c>
      <c r="AH35" s="88" t="s">
        <v>133</v>
      </c>
      <c r="AI35" s="89" t="s">
        <v>134</v>
      </c>
      <c r="AJ35" s="90" t="s">
        <v>230</v>
      </c>
      <c r="AK35" s="90" t="s">
        <v>172</v>
      </c>
      <c r="AL35" s="91" t="s">
        <v>173</v>
      </c>
      <c r="AM35" s="92">
        <v>4.0999999999999996</v>
      </c>
      <c r="AN35" s="93" t="s">
        <v>175</v>
      </c>
      <c r="AO35" s="94" t="s">
        <v>176</v>
      </c>
      <c r="AP35" s="71" t="s">
        <v>209</v>
      </c>
      <c r="AQ35" s="95" t="s">
        <v>210</v>
      </c>
      <c r="AR35" s="57" t="s">
        <v>57</v>
      </c>
    </row>
    <row r="36" spans="1:44" ht="21" customHeight="1" x14ac:dyDescent="0.25">
      <c r="A36" s="43">
        <v>28</v>
      </c>
      <c r="B36" s="104" t="s">
        <v>331</v>
      </c>
      <c r="C36" s="103" t="s">
        <v>332</v>
      </c>
      <c r="D36" s="67">
        <v>6.9</v>
      </c>
      <c r="E36" s="67">
        <v>7</v>
      </c>
      <c r="F36" s="67">
        <v>8.6</v>
      </c>
      <c r="G36" s="102">
        <v>3.8</v>
      </c>
      <c r="H36" s="68">
        <f t="shared" si="1"/>
        <v>5.9</v>
      </c>
      <c r="I36" s="68"/>
      <c r="J36" s="108">
        <v>5.9</v>
      </c>
      <c r="K36" s="67">
        <f t="shared" si="0"/>
        <v>-3.8</v>
      </c>
      <c r="L36" s="83" t="s">
        <v>331</v>
      </c>
      <c r="M36" s="84" t="s">
        <v>332</v>
      </c>
      <c r="N36" s="85" t="s">
        <v>173</v>
      </c>
      <c r="O36" s="82">
        <v>3.8</v>
      </c>
      <c r="P36" s="67"/>
      <c r="Q36" s="67"/>
      <c r="R36" s="67"/>
      <c r="S36" s="67"/>
      <c r="T36" s="67"/>
      <c r="U36" s="69">
        <v>28</v>
      </c>
      <c r="V36" s="69" t="s">
        <v>396</v>
      </c>
      <c r="W36" s="66" t="s">
        <v>332</v>
      </c>
      <c r="X36" s="70">
        <v>7.5</v>
      </c>
      <c r="Y36" s="70">
        <v>8</v>
      </c>
      <c r="Z36" s="70">
        <v>7.5</v>
      </c>
      <c r="AA36" s="70">
        <v>9</v>
      </c>
      <c r="AB36" s="70">
        <v>7</v>
      </c>
      <c r="AC36" s="70">
        <v>0</v>
      </c>
      <c r="AD36" s="70">
        <v>9</v>
      </c>
      <c r="AE36" s="68">
        <f t="shared" si="2"/>
        <v>6.9</v>
      </c>
      <c r="AF36" s="86">
        <v>28</v>
      </c>
      <c r="AG36" s="87" t="s">
        <v>231</v>
      </c>
      <c r="AH36" s="88" t="s">
        <v>135</v>
      </c>
      <c r="AI36" s="89" t="s">
        <v>18</v>
      </c>
      <c r="AJ36" s="90" t="s">
        <v>232</v>
      </c>
      <c r="AK36" s="90" t="s">
        <v>172</v>
      </c>
      <c r="AL36" s="91" t="s">
        <v>173</v>
      </c>
      <c r="AM36" s="99">
        <v>4.0999999999999996</v>
      </c>
      <c r="AN36" s="93" t="s">
        <v>175</v>
      </c>
      <c r="AO36" s="94" t="s">
        <v>176</v>
      </c>
      <c r="AP36" s="71" t="s">
        <v>209</v>
      </c>
      <c r="AQ36" s="95" t="s">
        <v>210</v>
      </c>
      <c r="AR36" s="57" t="s">
        <v>58</v>
      </c>
    </row>
    <row r="37" spans="1:44" ht="21" customHeight="1" x14ac:dyDescent="0.25">
      <c r="A37" s="43">
        <v>29</v>
      </c>
      <c r="B37" s="104" t="s">
        <v>335</v>
      </c>
      <c r="C37" s="103" t="s">
        <v>296</v>
      </c>
      <c r="D37" s="67">
        <v>7.7</v>
      </c>
      <c r="E37" s="67">
        <v>7</v>
      </c>
      <c r="F37" s="67">
        <v>7</v>
      </c>
      <c r="G37" s="102">
        <v>4.9000000000000004</v>
      </c>
      <c r="H37" s="68">
        <f>ROUND((((D37+E37)/2)*0.2)+(F37*0.3)+(G37*0.5),1)</f>
        <v>6</v>
      </c>
      <c r="I37" s="68"/>
      <c r="J37" s="108">
        <v>6</v>
      </c>
      <c r="K37" s="67">
        <f t="shared" si="0"/>
        <v>-4</v>
      </c>
      <c r="L37" s="83" t="s">
        <v>333</v>
      </c>
      <c r="M37" s="84" t="s">
        <v>334</v>
      </c>
      <c r="N37" s="85" t="s">
        <v>173</v>
      </c>
      <c r="O37" s="82">
        <v>3.1</v>
      </c>
      <c r="P37" s="67"/>
      <c r="Q37" s="67"/>
      <c r="R37" s="67"/>
      <c r="S37" s="67"/>
      <c r="T37" s="67"/>
      <c r="U37" s="69">
        <v>29</v>
      </c>
      <c r="V37" s="69" t="s">
        <v>397</v>
      </c>
      <c r="W37" s="66" t="s">
        <v>334</v>
      </c>
      <c r="X37" s="70">
        <v>7.5</v>
      </c>
      <c r="Y37" s="70">
        <v>7</v>
      </c>
      <c r="Z37" s="70">
        <v>6</v>
      </c>
      <c r="AA37" s="70">
        <v>8.5</v>
      </c>
      <c r="AB37" s="70">
        <v>7</v>
      </c>
      <c r="AC37" s="70">
        <v>6</v>
      </c>
      <c r="AD37" s="70">
        <v>10</v>
      </c>
      <c r="AE37" s="68">
        <f t="shared" si="2"/>
        <v>7.4</v>
      </c>
      <c r="AF37" s="86">
        <v>29</v>
      </c>
      <c r="AG37" s="87" t="s">
        <v>233</v>
      </c>
      <c r="AH37" s="88" t="s">
        <v>169</v>
      </c>
      <c r="AI37" s="89" t="s">
        <v>168</v>
      </c>
      <c r="AJ37" s="90" t="s">
        <v>234</v>
      </c>
      <c r="AK37" s="90" t="s">
        <v>172</v>
      </c>
      <c r="AL37" s="91" t="s">
        <v>173</v>
      </c>
      <c r="AM37" s="92">
        <v>7.4</v>
      </c>
      <c r="AN37" s="93" t="s">
        <v>175</v>
      </c>
      <c r="AO37" s="94" t="s">
        <v>176</v>
      </c>
      <c r="AP37" s="71" t="s">
        <v>209</v>
      </c>
      <c r="AQ37" s="95" t="s">
        <v>210</v>
      </c>
      <c r="AR37" s="57" t="s">
        <v>59</v>
      </c>
    </row>
    <row r="38" spans="1:44" ht="21" customHeight="1" x14ac:dyDescent="0.25">
      <c r="A38" s="43">
        <v>30</v>
      </c>
      <c r="B38" s="104" t="s">
        <v>333</v>
      </c>
      <c r="C38" s="103" t="s">
        <v>334</v>
      </c>
      <c r="D38" s="67">
        <v>7.4</v>
      </c>
      <c r="E38" s="67">
        <v>9</v>
      </c>
      <c r="F38" s="67">
        <v>6.4</v>
      </c>
      <c r="G38" s="102">
        <v>3.1</v>
      </c>
      <c r="H38" s="68">
        <f>ROUND((((D38+E38)/2)*0.2)+(F38*0.3)+(G38*0.5),1)</f>
        <v>5.0999999999999996</v>
      </c>
      <c r="I38" s="68"/>
      <c r="J38" s="108">
        <v>5.0999999999999996</v>
      </c>
      <c r="K38" s="67">
        <f t="shared" si="0"/>
        <v>-2.2000000000000002</v>
      </c>
      <c r="L38" s="83" t="s">
        <v>435</v>
      </c>
      <c r="M38" s="84" t="s">
        <v>334</v>
      </c>
      <c r="N38" s="85" t="s">
        <v>173</v>
      </c>
      <c r="O38" s="82">
        <v>4.9000000000000004</v>
      </c>
      <c r="P38" s="67"/>
      <c r="Q38" s="67"/>
      <c r="R38" s="67"/>
      <c r="S38" s="67"/>
      <c r="T38" s="67"/>
      <c r="U38" s="69">
        <v>30</v>
      </c>
      <c r="V38" s="69" t="s">
        <v>398</v>
      </c>
      <c r="W38" s="46"/>
      <c r="X38" s="70">
        <v>7.5</v>
      </c>
      <c r="Y38" s="70">
        <v>6</v>
      </c>
      <c r="Z38" s="70">
        <v>6</v>
      </c>
      <c r="AA38" s="70">
        <v>7.5</v>
      </c>
      <c r="AB38" s="70">
        <v>10</v>
      </c>
      <c r="AC38" s="70">
        <v>7</v>
      </c>
      <c r="AD38" s="70">
        <v>10</v>
      </c>
      <c r="AE38" s="68">
        <f t="shared" si="2"/>
        <v>7.7</v>
      </c>
      <c r="AF38" s="86">
        <v>30</v>
      </c>
      <c r="AG38" s="87" t="s">
        <v>235</v>
      </c>
      <c r="AH38" s="88" t="s">
        <v>136</v>
      </c>
      <c r="AI38" s="89" t="s">
        <v>137</v>
      </c>
      <c r="AJ38" s="90" t="s">
        <v>236</v>
      </c>
      <c r="AK38" s="90" t="s">
        <v>172</v>
      </c>
      <c r="AL38" s="91" t="s">
        <v>173</v>
      </c>
      <c r="AM38" s="92">
        <v>4.8</v>
      </c>
      <c r="AN38" s="93" t="s">
        <v>175</v>
      </c>
      <c r="AO38" s="94" t="s">
        <v>176</v>
      </c>
      <c r="AP38" s="71" t="s">
        <v>209</v>
      </c>
      <c r="AQ38" s="95" t="s">
        <v>210</v>
      </c>
      <c r="AR38" s="57" t="s">
        <v>60</v>
      </c>
    </row>
    <row r="39" spans="1:44" ht="21" customHeight="1" x14ac:dyDescent="0.2">
      <c r="A39" s="135" t="s">
        <v>429</v>
      </c>
      <c r="B39" s="135"/>
      <c r="C39" s="135"/>
      <c r="E39" s="62"/>
      <c r="F39" s="62"/>
      <c r="G39" s="62"/>
      <c r="H39" s="62"/>
      <c r="I39" s="62"/>
      <c r="J39" s="62"/>
      <c r="K39" s="62"/>
      <c r="P39" s="62"/>
      <c r="Q39" s="62"/>
      <c r="R39" s="62"/>
      <c r="S39" s="43"/>
      <c r="T39" s="72"/>
      <c r="U39" s="62"/>
      <c r="V39" s="62"/>
      <c r="W39" s="67" t="s">
        <v>430</v>
      </c>
      <c r="X39" s="67"/>
      <c r="Y39" s="43"/>
      <c r="Z39" s="62"/>
      <c r="AA39" s="62"/>
      <c r="AB39" s="62"/>
      <c r="AC39" s="62"/>
      <c r="AD39" s="43">
        <v>31</v>
      </c>
      <c r="AE39" s="65" t="s">
        <v>324</v>
      </c>
      <c r="AF39" s="65" t="s">
        <v>16</v>
      </c>
    </row>
    <row r="40" spans="1:44" ht="21" customHeight="1" x14ac:dyDescent="0.2">
      <c r="A40" s="135" t="s">
        <v>431</v>
      </c>
      <c r="B40" s="135"/>
      <c r="C40" s="135"/>
      <c r="D40" s="73"/>
      <c r="E40" s="43"/>
      <c r="F40" s="62"/>
      <c r="G40" s="62"/>
      <c r="H40" s="43"/>
      <c r="I40" s="79"/>
      <c r="J40" s="43"/>
      <c r="K40" s="74"/>
      <c r="L40" s="46"/>
      <c r="M40" s="46"/>
      <c r="N40" s="46"/>
      <c r="O40" s="46"/>
      <c r="P40" s="74"/>
      <c r="Q40" s="74"/>
      <c r="R40" s="74"/>
      <c r="S40" s="43"/>
      <c r="T40" s="72"/>
      <c r="U40" s="74"/>
      <c r="V40" s="74"/>
      <c r="W40" s="67"/>
      <c r="X40" s="67"/>
      <c r="Y40" s="73"/>
      <c r="Z40" s="74"/>
      <c r="AA40" s="74"/>
      <c r="AB40" s="74"/>
      <c r="AC40" s="43"/>
      <c r="AD40" s="43">
        <v>32</v>
      </c>
      <c r="AE40" s="53" t="s">
        <v>432</v>
      </c>
      <c r="AF40" s="53" t="s">
        <v>22</v>
      </c>
    </row>
    <row r="41" spans="1:44" x14ac:dyDescent="0.25">
      <c r="A41" s="135" t="s">
        <v>0</v>
      </c>
      <c r="B41" s="139" t="s">
        <v>86</v>
      </c>
      <c r="C41" s="139"/>
      <c r="D41" s="137" t="s">
        <v>427</v>
      </c>
      <c r="E41" s="137"/>
      <c r="F41" s="137"/>
      <c r="G41" s="137"/>
      <c r="H41" s="137"/>
      <c r="I41" s="56"/>
      <c r="J41" s="56"/>
      <c r="K41" s="54"/>
      <c r="P41" s="54"/>
      <c r="Q41" s="54"/>
      <c r="R41" s="54"/>
      <c r="S41" s="54"/>
      <c r="T41" s="54"/>
      <c r="W41" s="55"/>
      <c r="X41" s="75"/>
      <c r="Y41" s="76"/>
      <c r="Z41" s="76"/>
      <c r="AA41" s="70"/>
      <c r="AB41" s="77"/>
      <c r="AC41" s="77"/>
      <c r="AD41" s="77"/>
      <c r="AE41" s="78"/>
      <c r="AF41" s="86">
        <v>31</v>
      </c>
      <c r="AG41" s="87" t="s">
        <v>237</v>
      </c>
      <c r="AH41" s="88" t="s">
        <v>138</v>
      </c>
      <c r="AI41" s="89" t="s">
        <v>139</v>
      </c>
      <c r="AJ41" s="90" t="s">
        <v>238</v>
      </c>
      <c r="AK41" s="90" t="s">
        <v>172</v>
      </c>
      <c r="AL41" s="91" t="s">
        <v>173</v>
      </c>
      <c r="AM41" s="92">
        <v>5.8</v>
      </c>
      <c r="AN41" s="93" t="s">
        <v>175</v>
      </c>
      <c r="AO41" s="94" t="s">
        <v>176</v>
      </c>
      <c r="AP41" s="71" t="s">
        <v>209</v>
      </c>
      <c r="AQ41" s="95" t="s">
        <v>210</v>
      </c>
      <c r="AR41" s="57" t="s">
        <v>24</v>
      </c>
    </row>
    <row r="42" spans="1:44" ht="18" customHeight="1" x14ac:dyDescent="0.25">
      <c r="A42" s="135"/>
      <c r="B42" s="139"/>
      <c r="C42" s="139"/>
      <c r="D42" s="138" t="s">
        <v>88</v>
      </c>
      <c r="E42" s="138" t="s">
        <v>89</v>
      </c>
      <c r="F42" s="134" t="s">
        <v>90</v>
      </c>
      <c r="G42" s="138" t="s">
        <v>3</v>
      </c>
      <c r="H42" s="138" t="s">
        <v>2</v>
      </c>
      <c r="I42" s="60"/>
      <c r="J42" s="49"/>
      <c r="K42" s="49"/>
      <c r="P42" s="49"/>
      <c r="Q42" s="49"/>
      <c r="R42" s="49"/>
      <c r="S42" s="49"/>
      <c r="T42" s="49"/>
      <c r="W42" s="61"/>
      <c r="X42" s="47"/>
      <c r="Y42" s="70"/>
      <c r="Z42" s="70"/>
      <c r="AA42" s="70"/>
      <c r="AB42" s="77"/>
      <c r="AC42" s="77"/>
      <c r="AD42" s="77"/>
      <c r="AE42" s="78"/>
      <c r="AF42" s="86">
        <v>32</v>
      </c>
      <c r="AG42" s="87" t="s">
        <v>239</v>
      </c>
      <c r="AH42" s="88" t="s">
        <v>140</v>
      </c>
      <c r="AI42" s="89" t="s">
        <v>61</v>
      </c>
      <c r="AJ42" s="90" t="s">
        <v>240</v>
      </c>
      <c r="AK42" s="90" t="s">
        <v>172</v>
      </c>
      <c r="AL42" s="91" t="s">
        <v>173</v>
      </c>
      <c r="AM42" s="92">
        <v>3.6</v>
      </c>
      <c r="AN42" s="93" t="s">
        <v>175</v>
      </c>
      <c r="AO42" s="94" t="s">
        <v>176</v>
      </c>
      <c r="AP42" s="71" t="s">
        <v>209</v>
      </c>
      <c r="AQ42" s="95" t="s">
        <v>210</v>
      </c>
      <c r="AR42" s="57" t="s">
        <v>25</v>
      </c>
    </row>
    <row r="43" spans="1:44" ht="18" customHeight="1" x14ac:dyDescent="0.25">
      <c r="A43" s="135"/>
      <c r="B43" s="139"/>
      <c r="C43" s="139"/>
      <c r="D43" s="138"/>
      <c r="E43" s="138"/>
      <c r="F43" s="134"/>
      <c r="G43" s="138"/>
      <c r="H43" s="138"/>
      <c r="I43" s="60"/>
      <c r="J43" s="49"/>
      <c r="K43" s="49"/>
      <c r="P43" s="49"/>
      <c r="Q43" s="49"/>
      <c r="R43" s="49"/>
      <c r="S43" s="49"/>
      <c r="T43" s="49"/>
      <c r="W43" s="61"/>
      <c r="X43" s="47"/>
      <c r="Y43" s="70"/>
      <c r="Z43" s="70"/>
      <c r="AA43" s="70"/>
      <c r="AB43" s="77"/>
      <c r="AC43" s="77"/>
      <c r="AD43" s="77"/>
      <c r="AE43" s="78"/>
      <c r="AF43" s="86">
        <v>33</v>
      </c>
      <c r="AG43" s="87" t="s">
        <v>241</v>
      </c>
      <c r="AH43" s="88" t="s">
        <v>104</v>
      </c>
      <c r="AI43" s="89" t="s">
        <v>61</v>
      </c>
      <c r="AJ43" s="90" t="s">
        <v>242</v>
      </c>
      <c r="AK43" s="90" t="s">
        <v>172</v>
      </c>
      <c r="AL43" s="91" t="s">
        <v>173</v>
      </c>
      <c r="AM43" s="92">
        <v>2.2999999999999998</v>
      </c>
      <c r="AN43" s="93" t="s">
        <v>175</v>
      </c>
      <c r="AO43" s="94" t="s">
        <v>176</v>
      </c>
      <c r="AP43" s="71" t="s">
        <v>209</v>
      </c>
      <c r="AQ43" s="95" t="s">
        <v>210</v>
      </c>
      <c r="AR43" s="57" t="s">
        <v>26</v>
      </c>
    </row>
    <row r="44" spans="1:44" x14ac:dyDescent="0.25">
      <c r="A44" s="135"/>
      <c r="B44" s="139"/>
      <c r="C44" s="139"/>
      <c r="D44" s="140">
        <v>0.2</v>
      </c>
      <c r="E44" s="140"/>
      <c r="F44" s="126">
        <v>0.3</v>
      </c>
      <c r="G44" s="126">
        <v>0.5</v>
      </c>
      <c r="H44" s="126">
        <v>1</v>
      </c>
      <c r="I44" s="126"/>
      <c r="J44" s="63"/>
      <c r="K44" s="63"/>
      <c r="P44" s="63"/>
      <c r="Q44" s="63"/>
      <c r="R44" s="63"/>
      <c r="S44" s="63"/>
      <c r="T44" s="63"/>
      <c r="W44" s="81"/>
      <c r="X44" s="64">
        <v>1</v>
      </c>
      <c r="Y44" s="64">
        <v>2</v>
      </c>
      <c r="Z44" s="64">
        <v>3</v>
      </c>
      <c r="AA44" s="64">
        <v>4</v>
      </c>
      <c r="AB44" s="64">
        <v>5</v>
      </c>
      <c r="AC44" s="64">
        <v>6</v>
      </c>
      <c r="AD44" s="64">
        <v>7</v>
      </c>
      <c r="AE44" s="78"/>
      <c r="AF44" s="86">
        <v>34</v>
      </c>
      <c r="AG44" s="87" t="s">
        <v>243</v>
      </c>
      <c r="AH44" s="88" t="s">
        <v>141</v>
      </c>
      <c r="AI44" s="89" t="s">
        <v>142</v>
      </c>
      <c r="AJ44" s="90" t="s">
        <v>244</v>
      </c>
      <c r="AK44" s="90" t="s">
        <v>172</v>
      </c>
      <c r="AL44" s="91" t="s">
        <v>173</v>
      </c>
      <c r="AM44" s="92">
        <v>4.5</v>
      </c>
      <c r="AN44" s="93" t="s">
        <v>175</v>
      </c>
      <c r="AO44" s="94" t="s">
        <v>176</v>
      </c>
      <c r="AP44" s="71" t="s">
        <v>209</v>
      </c>
      <c r="AQ44" s="95" t="s">
        <v>210</v>
      </c>
      <c r="AR44" s="57" t="s">
        <v>27</v>
      </c>
    </row>
    <row r="45" spans="1:44" ht="23.85" customHeight="1" x14ac:dyDescent="0.25">
      <c r="A45" s="43">
        <v>31</v>
      </c>
      <c r="B45" s="105" t="s">
        <v>336</v>
      </c>
      <c r="C45" s="103" t="s">
        <v>337</v>
      </c>
      <c r="D45" s="67">
        <v>6.5</v>
      </c>
      <c r="E45" s="67">
        <v>8</v>
      </c>
      <c r="F45" s="67">
        <v>5.2</v>
      </c>
      <c r="G45" s="102">
        <v>3.9</v>
      </c>
      <c r="H45" s="68">
        <f>ROUND((((D45+E45)/2)*0.2)+(F45*0.3)+(G45*0.5),1)</f>
        <v>5</v>
      </c>
      <c r="I45" s="68"/>
      <c r="J45" s="108">
        <v>5</v>
      </c>
      <c r="K45" s="67">
        <f t="shared" ref="K45:K72" si="3">ROUND(((4-H45)/0.5),1)</f>
        <v>-2</v>
      </c>
      <c r="L45" s="83" t="s">
        <v>336</v>
      </c>
      <c r="M45" s="84" t="s">
        <v>337</v>
      </c>
      <c r="N45" s="85" t="s">
        <v>173</v>
      </c>
      <c r="O45" s="82">
        <v>3.9</v>
      </c>
      <c r="P45" s="67"/>
      <c r="Q45" s="67"/>
      <c r="R45" s="67"/>
      <c r="S45" s="67"/>
      <c r="T45" s="67"/>
      <c r="U45" s="69">
        <v>31</v>
      </c>
      <c r="V45" s="69" t="s">
        <v>399</v>
      </c>
      <c r="W45" s="66" t="s">
        <v>337</v>
      </c>
      <c r="X45" s="70">
        <v>6</v>
      </c>
      <c r="Y45" s="76">
        <v>8</v>
      </c>
      <c r="Z45" s="70">
        <v>2</v>
      </c>
      <c r="AA45" s="70">
        <v>8</v>
      </c>
      <c r="AB45" s="70"/>
      <c r="AC45" s="70">
        <v>5</v>
      </c>
      <c r="AD45" s="70">
        <v>10</v>
      </c>
      <c r="AE45" s="68">
        <f>ROUND(SUM(X45+Y45+Z45+AA45+AB45+AC45+AD45)/6,1)</f>
        <v>6.5</v>
      </c>
      <c r="AF45" s="86">
        <v>35</v>
      </c>
      <c r="AG45" s="87" t="s">
        <v>245</v>
      </c>
      <c r="AH45" s="88" t="s">
        <v>143</v>
      </c>
      <c r="AI45" s="89" t="s">
        <v>11</v>
      </c>
      <c r="AJ45" s="90" t="s">
        <v>246</v>
      </c>
      <c r="AK45" s="90" t="s">
        <v>172</v>
      </c>
      <c r="AL45" s="91" t="s">
        <v>173</v>
      </c>
      <c r="AM45" s="92">
        <v>6.3</v>
      </c>
      <c r="AN45" s="93" t="s">
        <v>175</v>
      </c>
      <c r="AO45" s="94" t="s">
        <v>176</v>
      </c>
      <c r="AP45" s="71" t="s">
        <v>209</v>
      </c>
      <c r="AQ45" s="95" t="s">
        <v>210</v>
      </c>
      <c r="AR45" s="57" t="s">
        <v>62</v>
      </c>
    </row>
    <row r="46" spans="1:44" ht="23.85" customHeight="1" x14ac:dyDescent="0.25">
      <c r="A46" s="43">
        <v>32</v>
      </c>
      <c r="B46" s="105" t="s">
        <v>338</v>
      </c>
      <c r="C46" s="103" t="s">
        <v>122</v>
      </c>
      <c r="D46" s="67">
        <v>4.9000000000000004</v>
      </c>
      <c r="E46" s="67">
        <v>7</v>
      </c>
      <c r="F46" s="67">
        <v>5.2</v>
      </c>
      <c r="G46" s="102">
        <v>3.5</v>
      </c>
      <c r="H46" s="68">
        <f t="shared" ref="H46:H72" si="4">ROUND((((D46+E46)/2)*0.2)+(F46*0.3)+(G46*0.5),1)</f>
        <v>4.5</v>
      </c>
      <c r="I46" s="68"/>
      <c r="J46" s="108">
        <v>4.5</v>
      </c>
      <c r="K46" s="67">
        <f t="shared" si="3"/>
        <v>-1</v>
      </c>
      <c r="L46" s="83" t="s">
        <v>338</v>
      </c>
      <c r="M46" s="84" t="s">
        <v>122</v>
      </c>
      <c r="N46" s="85" t="s">
        <v>173</v>
      </c>
      <c r="O46" s="82">
        <v>3.5</v>
      </c>
      <c r="P46" s="67"/>
      <c r="Q46" s="67"/>
      <c r="R46" s="67"/>
      <c r="S46" s="67"/>
      <c r="T46" s="67"/>
      <c r="U46" s="69">
        <v>32</v>
      </c>
      <c r="V46" s="69" t="s">
        <v>400</v>
      </c>
      <c r="W46" s="66" t="s">
        <v>122</v>
      </c>
      <c r="X46" s="70">
        <v>6</v>
      </c>
      <c r="Y46" s="70">
        <v>5</v>
      </c>
      <c r="Z46" s="70">
        <v>3</v>
      </c>
      <c r="AA46" s="70">
        <v>8</v>
      </c>
      <c r="AB46" s="70">
        <v>7</v>
      </c>
      <c r="AC46" s="70">
        <v>5</v>
      </c>
      <c r="AD46" s="70">
        <v>0</v>
      </c>
      <c r="AE46" s="68">
        <f>ROUND(SUM(X46+Y46+Z46+AA46+AB46+AC46+AD46)/7,1)</f>
        <v>4.9000000000000004</v>
      </c>
      <c r="AF46" s="86">
        <v>36</v>
      </c>
      <c r="AG46" s="87" t="s">
        <v>247</v>
      </c>
      <c r="AH46" s="88" t="s">
        <v>101</v>
      </c>
      <c r="AI46" s="89" t="s">
        <v>12</v>
      </c>
      <c r="AJ46" s="90" t="s">
        <v>248</v>
      </c>
      <c r="AK46" s="90" t="s">
        <v>172</v>
      </c>
      <c r="AL46" s="91" t="s">
        <v>173</v>
      </c>
      <c r="AM46" s="92">
        <v>4.5999999999999996</v>
      </c>
      <c r="AN46" s="93" t="s">
        <v>175</v>
      </c>
      <c r="AO46" s="94" t="s">
        <v>176</v>
      </c>
      <c r="AP46" s="71" t="s">
        <v>209</v>
      </c>
      <c r="AQ46" s="95" t="s">
        <v>210</v>
      </c>
      <c r="AR46" s="57" t="s">
        <v>63</v>
      </c>
    </row>
    <row r="47" spans="1:44" ht="23.85" customHeight="1" x14ac:dyDescent="0.25">
      <c r="A47" s="43">
        <v>33</v>
      </c>
      <c r="B47" s="105" t="s">
        <v>286</v>
      </c>
      <c r="C47" s="103" t="s">
        <v>122</v>
      </c>
      <c r="D47" s="67">
        <v>5.7</v>
      </c>
      <c r="E47" s="67">
        <v>6</v>
      </c>
      <c r="F47" s="67">
        <v>6.6</v>
      </c>
      <c r="G47" s="102">
        <v>3.8</v>
      </c>
      <c r="H47" s="68">
        <f t="shared" si="4"/>
        <v>5.0999999999999996</v>
      </c>
      <c r="I47" s="68"/>
      <c r="J47" s="108">
        <v>5.0999999999999996</v>
      </c>
      <c r="K47" s="67">
        <f t="shared" si="3"/>
        <v>-2.2000000000000002</v>
      </c>
      <c r="L47" s="83" t="s">
        <v>286</v>
      </c>
      <c r="M47" s="84" t="s">
        <v>122</v>
      </c>
      <c r="N47" s="85" t="s">
        <v>173</v>
      </c>
      <c r="O47" s="82">
        <v>3.8</v>
      </c>
      <c r="P47" s="67"/>
      <c r="Q47" s="67"/>
      <c r="R47" s="67"/>
      <c r="S47" s="67"/>
      <c r="T47" s="67"/>
      <c r="U47" s="69">
        <v>33</v>
      </c>
      <c r="V47" s="69" t="s">
        <v>401</v>
      </c>
      <c r="W47" s="66" t="s">
        <v>122</v>
      </c>
      <c r="X47" s="70">
        <v>0</v>
      </c>
      <c r="Y47" s="70">
        <v>0</v>
      </c>
      <c r="Z47" s="70">
        <v>9</v>
      </c>
      <c r="AA47" s="70">
        <v>7.5</v>
      </c>
      <c r="AB47" s="70">
        <v>7</v>
      </c>
      <c r="AC47" s="70">
        <v>7</v>
      </c>
      <c r="AD47" s="70">
        <v>9.5</v>
      </c>
      <c r="AE47" s="68">
        <f t="shared" ref="AE47:AE72" si="5">ROUND(SUM(X47+Y47+Z47+AA47+AB47+AC47+AD47)/7,1)</f>
        <v>5.7</v>
      </c>
      <c r="AF47" s="86">
        <v>37</v>
      </c>
      <c r="AG47" s="87" t="s">
        <v>249</v>
      </c>
      <c r="AH47" s="88" t="s">
        <v>144</v>
      </c>
      <c r="AI47" s="89" t="s">
        <v>17</v>
      </c>
      <c r="AJ47" s="90" t="s">
        <v>250</v>
      </c>
      <c r="AK47" s="90" t="s">
        <v>172</v>
      </c>
      <c r="AL47" s="91" t="s">
        <v>173</v>
      </c>
      <c r="AM47" s="92">
        <v>9</v>
      </c>
      <c r="AN47" s="93" t="s">
        <v>175</v>
      </c>
      <c r="AO47" s="94" t="s">
        <v>176</v>
      </c>
      <c r="AP47" s="71" t="s">
        <v>209</v>
      </c>
      <c r="AQ47" s="95" t="s">
        <v>210</v>
      </c>
      <c r="AR47" s="57" t="s">
        <v>64</v>
      </c>
    </row>
    <row r="48" spans="1:44" ht="23.85" customHeight="1" x14ac:dyDescent="0.25">
      <c r="A48" s="43">
        <v>34</v>
      </c>
      <c r="B48" s="105" t="s">
        <v>284</v>
      </c>
      <c r="C48" s="103" t="s">
        <v>339</v>
      </c>
      <c r="D48" s="67">
        <v>7.7</v>
      </c>
      <c r="E48" s="67">
        <v>6</v>
      </c>
      <c r="F48" s="67">
        <v>6</v>
      </c>
      <c r="G48" s="102">
        <v>3.6</v>
      </c>
      <c r="H48" s="68">
        <f t="shared" si="4"/>
        <v>5</v>
      </c>
      <c r="I48" s="68"/>
      <c r="J48" s="108">
        <v>5</v>
      </c>
      <c r="K48" s="67">
        <f t="shared" si="3"/>
        <v>-2</v>
      </c>
      <c r="L48" s="83" t="s">
        <v>284</v>
      </c>
      <c r="M48" s="84" t="s">
        <v>339</v>
      </c>
      <c r="N48" s="85" t="s">
        <v>173</v>
      </c>
      <c r="O48" s="82">
        <v>3.6</v>
      </c>
      <c r="P48" s="67"/>
      <c r="Q48" s="67"/>
      <c r="R48" s="67"/>
      <c r="S48" s="67"/>
      <c r="T48" s="67"/>
      <c r="U48" s="69">
        <v>34</v>
      </c>
      <c r="V48" s="69" t="s">
        <v>402</v>
      </c>
      <c r="W48" s="66" t="s">
        <v>339</v>
      </c>
      <c r="X48" s="70">
        <v>7</v>
      </c>
      <c r="Y48" s="70">
        <v>6</v>
      </c>
      <c r="Z48" s="70">
        <v>9</v>
      </c>
      <c r="AA48" s="70">
        <v>8</v>
      </c>
      <c r="AB48" s="70">
        <v>7</v>
      </c>
      <c r="AC48" s="70">
        <v>7</v>
      </c>
      <c r="AD48" s="70">
        <v>10</v>
      </c>
      <c r="AE48" s="68">
        <f t="shared" si="5"/>
        <v>7.7</v>
      </c>
      <c r="AF48" s="86">
        <v>38</v>
      </c>
      <c r="AG48" s="87" t="s">
        <v>251</v>
      </c>
      <c r="AH48" s="88" t="s">
        <v>145</v>
      </c>
      <c r="AI48" s="89" t="s">
        <v>91</v>
      </c>
      <c r="AJ48" s="90" t="s">
        <v>252</v>
      </c>
      <c r="AK48" s="90" t="s">
        <v>172</v>
      </c>
      <c r="AL48" s="91" t="s">
        <v>173</v>
      </c>
      <c r="AM48" s="92">
        <v>4.4000000000000004</v>
      </c>
      <c r="AN48" s="93" t="s">
        <v>175</v>
      </c>
      <c r="AO48" s="94" t="s">
        <v>176</v>
      </c>
      <c r="AP48" s="71" t="s">
        <v>209</v>
      </c>
      <c r="AQ48" s="95" t="s">
        <v>210</v>
      </c>
      <c r="AR48" s="57" t="s">
        <v>65</v>
      </c>
    </row>
    <row r="49" spans="1:44" ht="23.85" customHeight="1" x14ac:dyDescent="0.25">
      <c r="A49" s="43">
        <v>35</v>
      </c>
      <c r="B49" s="105" t="s">
        <v>340</v>
      </c>
      <c r="C49" s="103" t="s">
        <v>287</v>
      </c>
      <c r="D49" s="67">
        <v>0</v>
      </c>
      <c r="E49" s="67">
        <v>0</v>
      </c>
      <c r="F49" s="67">
        <v>0</v>
      </c>
      <c r="G49" s="100">
        <v>0</v>
      </c>
      <c r="H49" s="68">
        <f t="shared" si="4"/>
        <v>0</v>
      </c>
      <c r="I49" s="68"/>
      <c r="J49" s="108">
        <v>0</v>
      </c>
      <c r="K49" s="67">
        <f t="shared" si="3"/>
        <v>8</v>
      </c>
      <c r="L49" s="83" t="s">
        <v>340</v>
      </c>
      <c r="M49" s="84" t="s">
        <v>287</v>
      </c>
      <c r="N49" s="85" t="s">
        <v>173</v>
      </c>
      <c r="O49" s="97" t="s">
        <v>437</v>
      </c>
      <c r="P49" s="67"/>
      <c r="Q49" s="67"/>
      <c r="R49" s="67"/>
      <c r="S49" s="67"/>
      <c r="T49" s="67"/>
      <c r="U49" s="69">
        <v>35</v>
      </c>
      <c r="V49" s="69" t="s">
        <v>403</v>
      </c>
      <c r="W49" s="66" t="s">
        <v>287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68">
        <f t="shared" si="5"/>
        <v>0</v>
      </c>
      <c r="AF49" s="86">
        <v>39</v>
      </c>
      <c r="AG49" s="87" t="s">
        <v>253</v>
      </c>
      <c r="AH49" s="88" t="s">
        <v>146</v>
      </c>
      <c r="AI49" s="89" t="s">
        <v>147</v>
      </c>
      <c r="AJ49" s="90" t="s">
        <v>254</v>
      </c>
      <c r="AK49" s="90" t="s">
        <v>172</v>
      </c>
      <c r="AL49" s="91" t="s">
        <v>173</v>
      </c>
      <c r="AM49" s="92">
        <v>4.4000000000000004</v>
      </c>
      <c r="AN49" s="93" t="s">
        <v>175</v>
      </c>
      <c r="AO49" s="94" t="s">
        <v>176</v>
      </c>
      <c r="AP49" s="71" t="s">
        <v>209</v>
      </c>
      <c r="AQ49" s="95" t="s">
        <v>210</v>
      </c>
      <c r="AR49" s="57" t="s">
        <v>66</v>
      </c>
    </row>
    <row r="50" spans="1:44" ht="23.85" customHeight="1" x14ac:dyDescent="0.25">
      <c r="A50" s="43">
        <v>36</v>
      </c>
      <c r="B50" s="105" t="s">
        <v>341</v>
      </c>
      <c r="C50" s="103" t="s">
        <v>10</v>
      </c>
      <c r="D50" s="67">
        <v>5.9</v>
      </c>
      <c r="E50" s="67">
        <v>6</v>
      </c>
      <c r="F50" s="67">
        <v>6.8</v>
      </c>
      <c r="G50" s="102">
        <v>2.6</v>
      </c>
      <c r="H50" s="68">
        <f t="shared" si="4"/>
        <v>4.5</v>
      </c>
      <c r="I50" s="68"/>
      <c r="J50" s="108">
        <v>4.5</v>
      </c>
      <c r="K50" s="67">
        <f t="shared" si="3"/>
        <v>-1</v>
      </c>
      <c r="L50" s="83" t="s">
        <v>341</v>
      </c>
      <c r="M50" s="84" t="s">
        <v>10</v>
      </c>
      <c r="N50" s="85" t="s">
        <v>173</v>
      </c>
      <c r="O50" s="82">
        <v>2.6</v>
      </c>
      <c r="P50" s="67"/>
      <c r="Q50" s="67"/>
      <c r="R50" s="67"/>
      <c r="S50" s="67"/>
      <c r="T50" s="67"/>
      <c r="U50" s="69">
        <v>36</v>
      </c>
      <c r="V50" s="69" t="s">
        <v>404</v>
      </c>
      <c r="W50" s="66" t="s">
        <v>10</v>
      </c>
      <c r="X50" s="70">
        <v>5.5</v>
      </c>
      <c r="Y50" s="70">
        <v>4</v>
      </c>
      <c r="Z50" s="70">
        <v>9</v>
      </c>
      <c r="AA50" s="70">
        <v>6.5</v>
      </c>
      <c r="AB50" s="70">
        <v>0</v>
      </c>
      <c r="AC50" s="70">
        <v>7</v>
      </c>
      <c r="AD50" s="70">
        <v>9.5</v>
      </c>
      <c r="AE50" s="68">
        <f t="shared" si="5"/>
        <v>5.9</v>
      </c>
      <c r="AF50" s="86">
        <v>40</v>
      </c>
      <c r="AG50" s="87" t="s">
        <v>255</v>
      </c>
      <c r="AH50" s="88" t="s">
        <v>148</v>
      </c>
      <c r="AI50" s="89" t="s">
        <v>19</v>
      </c>
      <c r="AJ50" s="90" t="s">
        <v>256</v>
      </c>
      <c r="AK50" s="90" t="s">
        <v>172</v>
      </c>
      <c r="AL50" s="91" t="s">
        <v>173</v>
      </c>
      <c r="AM50" s="92">
        <v>2.9</v>
      </c>
      <c r="AN50" s="93" t="s">
        <v>175</v>
      </c>
      <c r="AO50" s="94" t="s">
        <v>176</v>
      </c>
      <c r="AP50" s="71" t="s">
        <v>209</v>
      </c>
      <c r="AQ50" s="95" t="s">
        <v>210</v>
      </c>
      <c r="AR50" s="57" t="s">
        <v>67</v>
      </c>
    </row>
    <row r="51" spans="1:44" ht="23.85" customHeight="1" x14ac:dyDescent="0.25">
      <c r="A51" s="43">
        <v>37</v>
      </c>
      <c r="B51" s="105" t="s">
        <v>342</v>
      </c>
      <c r="C51" s="103" t="s">
        <v>50</v>
      </c>
      <c r="D51" s="67">
        <v>6.2</v>
      </c>
      <c r="E51" s="67">
        <v>7</v>
      </c>
      <c r="F51" s="67">
        <v>4.4000000000000004</v>
      </c>
      <c r="G51" s="102">
        <v>2.9</v>
      </c>
      <c r="H51" s="68">
        <f t="shared" si="4"/>
        <v>4.0999999999999996</v>
      </c>
      <c r="I51" s="68"/>
      <c r="J51" s="108">
        <v>4.0999999999999996</v>
      </c>
      <c r="K51" s="67">
        <f t="shared" si="3"/>
        <v>-0.2</v>
      </c>
      <c r="L51" s="83" t="s">
        <v>342</v>
      </c>
      <c r="M51" s="84" t="s">
        <v>50</v>
      </c>
      <c r="N51" s="85" t="s">
        <v>173</v>
      </c>
      <c r="O51" s="82">
        <v>2.9</v>
      </c>
      <c r="P51" s="67"/>
      <c r="Q51" s="67"/>
      <c r="R51" s="67"/>
      <c r="S51" s="67"/>
      <c r="T51" s="67"/>
      <c r="U51" s="69">
        <v>37</v>
      </c>
      <c r="V51" s="69" t="s">
        <v>405</v>
      </c>
      <c r="W51" s="66" t="s">
        <v>50</v>
      </c>
      <c r="X51" s="70">
        <v>9</v>
      </c>
      <c r="Y51" s="70">
        <v>6</v>
      </c>
      <c r="Z51" s="70">
        <v>7.5</v>
      </c>
      <c r="AA51" s="70">
        <v>7.5</v>
      </c>
      <c r="AB51" s="70">
        <v>7.5</v>
      </c>
      <c r="AC51" s="70">
        <v>6</v>
      </c>
      <c r="AD51" s="70">
        <v>0</v>
      </c>
      <c r="AE51" s="68">
        <f t="shared" si="5"/>
        <v>6.2</v>
      </c>
      <c r="AF51" s="86">
        <v>41</v>
      </c>
      <c r="AG51" s="87" t="s">
        <v>257</v>
      </c>
      <c r="AH51" s="88" t="s">
        <v>99</v>
      </c>
      <c r="AI51" s="89" t="s">
        <v>73</v>
      </c>
      <c r="AJ51" s="90" t="s">
        <v>208</v>
      </c>
      <c r="AK51" s="90" t="s">
        <v>172</v>
      </c>
      <c r="AL51" s="91" t="s">
        <v>173</v>
      </c>
      <c r="AM51" s="92">
        <v>4.9000000000000004</v>
      </c>
      <c r="AN51" s="93" t="s">
        <v>175</v>
      </c>
      <c r="AO51" s="94" t="s">
        <v>176</v>
      </c>
      <c r="AP51" s="71" t="s">
        <v>209</v>
      </c>
      <c r="AQ51" s="95" t="s">
        <v>210</v>
      </c>
      <c r="AR51" s="57" t="s">
        <v>68</v>
      </c>
    </row>
    <row r="52" spans="1:44" ht="23.85" customHeight="1" x14ac:dyDescent="0.25">
      <c r="A52" s="43">
        <v>38</v>
      </c>
      <c r="B52" s="105" t="s">
        <v>343</v>
      </c>
      <c r="C52" s="103" t="s">
        <v>127</v>
      </c>
      <c r="D52" s="67">
        <v>6.3</v>
      </c>
      <c r="E52" s="67">
        <v>6</v>
      </c>
      <c r="F52" s="67">
        <v>6.4</v>
      </c>
      <c r="G52" s="102">
        <v>2</v>
      </c>
      <c r="H52" s="68">
        <f t="shared" si="4"/>
        <v>4.2</v>
      </c>
      <c r="I52" s="68"/>
      <c r="J52" s="108">
        <v>4.2</v>
      </c>
      <c r="K52" s="67">
        <f t="shared" si="3"/>
        <v>-0.4</v>
      </c>
      <c r="L52" s="83" t="s">
        <v>343</v>
      </c>
      <c r="M52" s="84" t="s">
        <v>127</v>
      </c>
      <c r="N52" s="85" t="s">
        <v>173</v>
      </c>
      <c r="O52" s="82">
        <v>2</v>
      </c>
      <c r="P52" s="67"/>
      <c r="Q52" s="67"/>
      <c r="R52" s="67"/>
      <c r="S52" s="67"/>
      <c r="T52" s="67"/>
      <c r="U52" s="69">
        <v>38</v>
      </c>
      <c r="V52" s="69" t="s">
        <v>406</v>
      </c>
      <c r="W52" s="66" t="s">
        <v>127</v>
      </c>
      <c r="X52" s="70">
        <v>6.5</v>
      </c>
      <c r="Y52" s="70">
        <v>6</v>
      </c>
      <c r="Z52" s="70">
        <v>9</v>
      </c>
      <c r="AA52" s="70">
        <v>0</v>
      </c>
      <c r="AB52" s="70"/>
      <c r="AC52" s="70">
        <v>7</v>
      </c>
      <c r="AD52" s="70">
        <v>9.5</v>
      </c>
      <c r="AE52" s="68">
        <f>ROUND(SUM(X52+Y52+Z52+AA52+AB52+AC52+AD52)/6,1)</f>
        <v>6.3</v>
      </c>
      <c r="AF52" s="86">
        <v>42</v>
      </c>
      <c r="AG52" s="87" t="s">
        <v>258</v>
      </c>
      <c r="AH52" s="88" t="s">
        <v>101</v>
      </c>
      <c r="AI52" s="89" t="s">
        <v>73</v>
      </c>
      <c r="AJ52" s="90" t="s">
        <v>259</v>
      </c>
      <c r="AK52" s="90" t="s">
        <v>172</v>
      </c>
      <c r="AL52" s="91" t="s">
        <v>173</v>
      </c>
      <c r="AM52" s="92">
        <v>3.3</v>
      </c>
      <c r="AN52" s="93" t="s">
        <v>175</v>
      </c>
      <c r="AO52" s="94" t="s">
        <v>176</v>
      </c>
      <c r="AP52" s="71" t="s">
        <v>209</v>
      </c>
      <c r="AQ52" s="95" t="s">
        <v>210</v>
      </c>
      <c r="AR52" s="57" t="s">
        <v>69</v>
      </c>
    </row>
    <row r="53" spans="1:44" ht="23.85" customHeight="1" x14ac:dyDescent="0.25">
      <c r="A53" s="43">
        <v>39</v>
      </c>
      <c r="B53" s="105" t="s">
        <v>344</v>
      </c>
      <c r="C53" s="103" t="s">
        <v>289</v>
      </c>
      <c r="D53" s="67">
        <v>8.1</v>
      </c>
      <c r="E53" s="67">
        <v>8</v>
      </c>
      <c r="F53" s="67">
        <v>7.2</v>
      </c>
      <c r="G53" s="102">
        <v>4.8</v>
      </c>
      <c r="H53" s="68">
        <f t="shared" si="4"/>
        <v>6.2</v>
      </c>
      <c r="I53" s="68"/>
      <c r="J53" s="108">
        <v>6.2</v>
      </c>
      <c r="K53" s="67">
        <f t="shared" si="3"/>
        <v>-4.4000000000000004</v>
      </c>
      <c r="L53" s="83" t="s">
        <v>344</v>
      </c>
      <c r="M53" s="84" t="s">
        <v>289</v>
      </c>
      <c r="N53" s="85" t="s">
        <v>173</v>
      </c>
      <c r="O53" s="82">
        <v>4.8</v>
      </c>
      <c r="P53" s="67"/>
      <c r="Q53" s="67"/>
      <c r="R53" s="67"/>
      <c r="S53" s="67"/>
      <c r="T53" s="67"/>
      <c r="U53" s="69">
        <v>39</v>
      </c>
      <c r="V53" s="69" t="s">
        <v>407</v>
      </c>
      <c r="W53" s="66" t="s">
        <v>289</v>
      </c>
      <c r="X53" s="70">
        <v>8</v>
      </c>
      <c r="Y53" s="70">
        <v>7</v>
      </c>
      <c r="Z53" s="70">
        <v>7.5</v>
      </c>
      <c r="AA53" s="70">
        <v>9</v>
      </c>
      <c r="AB53" s="70">
        <v>7</v>
      </c>
      <c r="AC53" s="70">
        <v>8</v>
      </c>
      <c r="AD53" s="70">
        <v>10</v>
      </c>
      <c r="AE53" s="68">
        <f t="shared" si="5"/>
        <v>8.1</v>
      </c>
      <c r="AF53" s="86">
        <v>43</v>
      </c>
      <c r="AG53" s="87" t="s">
        <v>260</v>
      </c>
      <c r="AH53" s="88" t="s">
        <v>149</v>
      </c>
      <c r="AI53" s="89" t="s">
        <v>92</v>
      </c>
      <c r="AJ53" s="90" t="s">
        <v>261</v>
      </c>
      <c r="AK53" s="90" t="s">
        <v>172</v>
      </c>
      <c r="AL53" s="91" t="s">
        <v>173</v>
      </c>
      <c r="AM53" s="92">
        <v>2.6</v>
      </c>
      <c r="AN53" s="93" t="s">
        <v>175</v>
      </c>
      <c r="AO53" s="94" t="s">
        <v>176</v>
      </c>
      <c r="AP53" s="71" t="s">
        <v>209</v>
      </c>
      <c r="AQ53" s="95" t="s">
        <v>210</v>
      </c>
      <c r="AR53" s="57" t="s">
        <v>70</v>
      </c>
    </row>
    <row r="54" spans="1:44" ht="23.85" customHeight="1" x14ac:dyDescent="0.25">
      <c r="A54" s="43">
        <v>40</v>
      </c>
      <c r="B54" s="105" t="s">
        <v>345</v>
      </c>
      <c r="C54" s="103" t="s">
        <v>346</v>
      </c>
      <c r="D54" s="67">
        <v>8.1</v>
      </c>
      <c r="E54" s="67">
        <v>10</v>
      </c>
      <c r="F54" s="67">
        <v>8.6</v>
      </c>
      <c r="G54" s="102">
        <v>3.5</v>
      </c>
      <c r="H54" s="68">
        <f t="shared" si="4"/>
        <v>6.1</v>
      </c>
      <c r="I54" s="68"/>
      <c r="J54" s="108">
        <v>6.1</v>
      </c>
      <c r="K54" s="67">
        <f t="shared" si="3"/>
        <v>-4.2</v>
      </c>
      <c r="L54" s="83" t="s">
        <v>345</v>
      </c>
      <c r="M54" s="84" t="s">
        <v>346</v>
      </c>
      <c r="N54" s="85" t="s">
        <v>173</v>
      </c>
      <c r="O54" s="82">
        <v>3.5</v>
      </c>
      <c r="P54" s="67"/>
      <c r="Q54" s="67"/>
      <c r="R54" s="67"/>
      <c r="S54" s="67"/>
      <c r="T54" s="67"/>
      <c r="U54" s="69">
        <v>40</v>
      </c>
      <c r="V54" s="69" t="s">
        <v>408</v>
      </c>
      <c r="W54" s="66" t="s">
        <v>346</v>
      </c>
      <c r="X54" s="70">
        <v>8</v>
      </c>
      <c r="Y54" s="70">
        <v>8</v>
      </c>
      <c r="Z54" s="70">
        <v>7.5</v>
      </c>
      <c r="AA54" s="70">
        <v>9</v>
      </c>
      <c r="AB54" s="70">
        <v>7</v>
      </c>
      <c r="AC54" s="70">
        <v>7</v>
      </c>
      <c r="AD54" s="70">
        <v>10</v>
      </c>
      <c r="AE54" s="68">
        <f t="shared" si="5"/>
        <v>8.1</v>
      </c>
      <c r="AF54" s="86">
        <v>44</v>
      </c>
      <c r="AG54" s="87" t="s">
        <v>262</v>
      </c>
      <c r="AH54" s="88" t="s">
        <v>141</v>
      </c>
      <c r="AI54" s="89" t="s">
        <v>150</v>
      </c>
      <c r="AJ54" s="90" t="s">
        <v>263</v>
      </c>
      <c r="AK54" s="90" t="s">
        <v>172</v>
      </c>
      <c r="AL54" s="91" t="s">
        <v>173</v>
      </c>
      <c r="AM54" s="92">
        <v>5.8</v>
      </c>
      <c r="AN54" s="93" t="s">
        <v>175</v>
      </c>
      <c r="AO54" s="94" t="s">
        <v>176</v>
      </c>
      <c r="AP54" s="71" t="s">
        <v>209</v>
      </c>
      <c r="AQ54" s="95" t="s">
        <v>210</v>
      </c>
      <c r="AR54" s="57" t="s">
        <v>71</v>
      </c>
    </row>
    <row r="55" spans="1:44" ht="23.85" customHeight="1" x14ac:dyDescent="0.25">
      <c r="A55" s="43">
        <v>41</v>
      </c>
      <c r="B55" s="105" t="s">
        <v>347</v>
      </c>
      <c r="C55" s="103" t="s">
        <v>348</v>
      </c>
      <c r="D55" s="67">
        <v>6.9</v>
      </c>
      <c r="E55" s="67">
        <v>9</v>
      </c>
      <c r="F55" s="67">
        <v>7</v>
      </c>
      <c r="G55" s="102">
        <v>2</v>
      </c>
      <c r="H55" s="68">
        <f t="shared" si="4"/>
        <v>4.7</v>
      </c>
      <c r="I55" s="68"/>
      <c r="J55" s="108">
        <v>4.7</v>
      </c>
      <c r="K55" s="67">
        <f t="shared" si="3"/>
        <v>-1.4</v>
      </c>
      <c r="L55" s="83" t="s">
        <v>347</v>
      </c>
      <c r="M55" s="84" t="s">
        <v>348</v>
      </c>
      <c r="N55" s="85" t="s">
        <v>173</v>
      </c>
      <c r="O55" s="82">
        <v>2</v>
      </c>
      <c r="P55" s="67"/>
      <c r="Q55" s="67"/>
      <c r="R55" s="67"/>
      <c r="S55" s="67"/>
      <c r="T55" s="67"/>
      <c r="U55" s="69">
        <v>41</v>
      </c>
      <c r="V55" s="69" t="s">
        <v>409</v>
      </c>
      <c r="W55" s="66" t="s">
        <v>348</v>
      </c>
      <c r="X55" s="70">
        <v>6.5</v>
      </c>
      <c r="Y55" s="70">
        <v>5</v>
      </c>
      <c r="Z55" s="70">
        <v>5.5</v>
      </c>
      <c r="AA55" s="70">
        <v>8</v>
      </c>
      <c r="AB55" s="70">
        <v>7</v>
      </c>
      <c r="AC55" s="70">
        <v>7</v>
      </c>
      <c r="AD55" s="70">
        <v>9.5</v>
      </c>
      <c r="AE55" s="68">
        <f t="shared" si="5"/>
        <v>6.9</v>
      </c>
      <c r="AF55" s="86">
        <v>45</v>
      </c>
      <c r="AG55" s="87" t="s">
        <v>264</v>
      </c>
      <c r="AH55" s="88" t="s">
        <v>13</v>
      </c>
      <c r="AI55" s="89" t="s">
        <v>94</v>
      </c>
      <c r="AJ55" s="90" t="s">
        <v>265</v>
      </c>
      <c r="AK55" s="90" t="s">
        <v>172</v>
      </c>
      <c r="AL55" s="91" t="s">
        <v>173</v>
      </c>
      <c r="AM55" s="92">
        <v>3.1</v>
      </c>
      <c r="AN55" s="93" t="s">
        <v>175</v>
      </c>
      <c r="AO55" s="94" t="s">
        <v>176</v>
      </c>
      <c r="AP55" s="71" t="s">
        <v>209</v>
      </c>
      <c r="AQ55" s="95" t="s">
        <v>210</v>
      </c>
      <c r="AR55" s="57" t="s">
        <v>72</v>
      </c>
    </row>
    <row r="56" spans="1:44" ht="23.85" customHeight="1" x14ac:dyDescent="0.25">
      <c r="A56" s="43">
        <v>42</v>
      </c>
      <c r="B56" s="105" t="s">
        <v>349</v>
      </c>
      <c r="C56" s="103" t="s">
        <v>350</v>
      </c>
      <c r="D56" s="67">
        <v>7.8</v>
      </c>
      <c r="E56" s="67">
        <v>7</v>
      </c>
      <c r="F56" s="67">
        <v>7.4</v>
      </c>
      <c r="G56" s="102">
        <v>2.6</v>
      </c>
      <c r="H56" s="68">
        <f t="shared" si="4"/>
        <v>5</v>
      </c>
      <c r="I56" s="68"/>
      <c r="J56" s="108">
        <v>5</v>
      </c>
      <c r="K56" s="67">
        <f t="shared" si="3"/>
        <v>-2</v>
      </c>
      <c r="L56" s="83" t="s">
        <v>349</v>
      </c>
      <c r="M56" s="84" t="s">
        <v>350</v>
      </c>
      <c r="N56" s="85" t="s">
        <v>173</v>
      </c>
      <c r="O56" s="82">
        <v>2.6</v>
      </c>
      <c r="P56" s="67"/>
      <c r="Q56" s="67"/>
      <c r="R56" s="67"/>
      <c r="S56" s="67"/>
      <c r="T56" s="67"/>
      <c r="U56" s="69">
        <v>42</v>
      </c>
      <c r="V56" s="69" t="s">
        <v>410</v>
      </c>
      <c r="W56" s="66" t="s">
        <v>350</v>
      </c>
      <c r="X56" s="70">
        <v>6.5</v>
      </c>
      <c r="Y56" s="70">
        <v>8</v>
      </c>
      <c r="Z56" s="70">
        <v>8</v>
      </c>
      <c r="AA56" s="70">
        <v>8</v>
      </c>
      <c r="AB56" s="70">
        <v>8</v>
      </c>
      <c r="AC56" s="70">
        <v>6</v>
      </c>
      <c r="AD56" s="70">
        <v>10</v>
      </c>
      <c r="AE56" s="68">
        <f t="shared" si="5"/>
        <v>7.8</v>
      </c>
      <c r="AF56" s="86">
        <v>46</v>
      </c>
      <c r="AG56" s="87" t="s">
        <v>266</v>
      </c>
      <c r="AH56" s="88" t="s">
        <v>152</v>
      </c>
      <c r="AI56" s="89" t="s">
        <v>151</v>
      </c>
      <c r="AJ56" s="90" t="s">
        <v>267</v>
      </c>
      <c r="AK56" s="90" t="s">
        <v>172</v>
      </c>
      <c r="AL56" s="91" t="s">
        <v>173</v>
      </c>
      <c r="AM56" s="92">
        <v>3.6</v>
      </c>
      <c r="AN56" s="93" t="s">
        <v>175</v>
      </c>
      <c r="AO56" s="94" t="s">
        <v>176</v>
      </c>
      <c r="AP56" s="71" t="s">
        <v>209</v>
      </c>
      <c r="AQ56" s="95" t="s">
        <v>210</v>
      </c>
      <c r="AR56" s="57" t="s">
        <v>74</v>
      </c>
    </row>
    <row r="57" spans="1:44" ht="23.85" customHeight="1" x14ac:dyDescent="0.25">
      <c r="A57" s="43">
        <v>43</v>
      </c>
      <c r="B57" s="105" t="s">
        <v>351</v>
      </c>
      <c r="C57" s="103" t="s">
        <v>61</v>
      </c>
      <c r="D57" s="67">
        <v>1.9</v>
      </c>
      <c r="E57" s="67">
        <v>6</v>
      </c>
      <c r="F57" s="67">
        <v>4.4000000000000004</v>
      </c>
      <c r="G57" s="100">
        <v>0</v>
      </c>
      <c r="H57" s="68">
        <f t="shared" si="4"/>
        <v>2.1</v>
      </c>
      <c r="I57" s="68"/>
      <c r="J57" s="108">
        <v>2.1</v>
      </c>
      <c r="K57" s="67">
        <f t="shared" si="3"/>
        <v>3.8</v>
      </c>
      <c r="L57" s="83" t="s">
        <v>351</v>
      </c>
      <c r="M57" s="84" t="s">
        <v>61</v>
      </c>
      <c r="N57" s="85" t="s">
        <v>173</v>
      </c>
      <c r="O57" s="97" t="s">
        <v>437</v>
      </c>
      <c r="P57" s="67"/>
      <c r="Q57" s="67"/>
      <c r="R57" s="67"/>
      <c r="S57" s="67"/>
      <c r="T57" s="67"/>
      <c r="U57" s="69">
        <v>43</v>
      </c>
      <c r="V57" s="69" t="s">
        <v>411</v>
      </c>
      <c r="W57" s="66" t="s">
        <v>61</v>
      </c>
      <c r="X57" s="70">
        <v>7.5</v>
      </c>
      <c r="Y57" s="70">
        <v>0</v>
      </c>
      <c r="Z57" s="70">
        <v>0</v>
      </c>
      <c r="AA57" s="70">
        <v>0</v>
      </c>
      <c r="AB57" s="70">
        <v>5.5</v>
      </c>
      <c r="AC57" s="70">
        <v>0</v>
      </c>
      <c r="AD57" s="70">
        <v>0</v>
      </c>
      <c r="AE57" s="68">
        <f t="shared" si="5"/>
        <v>1.9</v>
      </c>
      <c r="AF57" s="86">
        <v>47</v>
      </c>
      <c r="AG57" s="87" t="s">
        <v>268</v>
      </c>
      <c r="AH57" s="88" t="s">
        <v>153</v>
      </c>
      <c r="AI57" s="89" t="s">
        <v>154</v>
      </c>
      <c r="AJ57" s="90" t="s">
        <v>269</v>
      </c>
      <c r="AK57" s="90" t="s">
        <v>172</v>
      </c>
      <c r="AL57" s="91" t="s">
        <v>173</v>
      </c>
      <c r="AM57" s="92">
        <v>5.4</v>
      </c>
      <c r="AN57" s="93" t="s">
        <v>175</v>
      </c>
      <c r="AO57" s="94" t="s">
        <v>176</v>
      </c>
      <c r="AP57" s="71" t="s">
        <v>209</v>
      </c>
      <c r="AQ57" s="95" t="s">
        <v>210</v>
      </c>
      <c r="AR57" s="57" t="s">
        <v>75</v>
      </c>
    </row>
    <row r="58" spans="1:44" ht="23.85" customHeight="1" x14ac:dyDescent="0.25">
      <c r="A58" s="43">
        <v>44</v>
      </c>
      <c r="B58" s="105" t="s">
        <v>352</v>
      </c>
      <c r="C58" s="103" t="s">
        <v>290</v>
      </c>
      <c r="D58" s="67">
        <v>5.5</v>
      </c>
      <c r="E58" s="67">
        <v>6</v>
      </c>
      <c r="F58" s="67">
        <v>6.6</v>
      </c>
      <c r="G58" s="101">
        <v>0</v>
      </c>
      <c r="H58" s="68">
        <f t="shared" si="4"/>
        <v>3.1</v>
      </c>
      <c r="I58" s="68"/>
      <c r="J58" s="108">
        <v>3.1</v>
      </c>
      <c r="K58" s="67">
        <f t="shared" si="3"/>
        <v>1.8</v>
      </c>
      <c r="L58" s="83" t="s">
        <v>352</v>
      </c>
      <c r="M58" s="84" t="s">
        <v>290</v>
      </c>
      <c r="N58" s="85" t="s">
        <v>173</v>
      </c>
      <c r="O58" s="98" t="s">
        <v>438</v>
      </c>
      <c r="P58" s="67"/>
      <c r="Q58" s="67"/>
      <c r="R58" s="67"/>
      <c r="S58" s="67"/>
      <c r="T58" s="67"/>
      <c r="U58" s="69">
        <v>44</v>
      </c>
      <c r="V58" s="69" t="s">
        <v>412</v>
      </c>
      <c r="W58" s="66" t="s">
        <v>290</v>
      </c>
      <c r="X58" s="70">
        <v>7</v>
      </c>
      <c r="Y58" s="70">
        <v>6</v>
      </c>
      <c r="Z58" s="70">
        <v>9</v>
      </c>
      <c r="AA58" s="70">
        <v>7.5</v>
      </c>
      <c r="AB58" s="70">
        <v>0</v>
      </c>
      <c r="AC58" s="70">
        <v>0</v>
      </c>
      <c r="AD58" s="70">
        <v>9</v>
      </c>
      <c r="AE58" s="68">
        <f t="shared" si="5"/>
        <v>5.5</v>
      </c>
      <c r="AF58" s="86">
        <v>48</v>
      </c>
      <c r="AG58" s="87" t="s">
        <v>270</v>
      </c>
      <c r="AH58" s="88" t="s">
        <v>155</v>
      </c>
      <c r="AI58" s="89" t="s">
        <v>20</v>
      </c>
      <c r="AJ58" s="90" t="s">
        <v>271</v>
      </c>
      <c r="AK58" s="90" t="s">
        <v>172</v>
      </c>
      <c r="AL58" s="91" t="s">
        <v>173</v>
      </c>
      <c r="AM58" s="92">
        <v>2.1</v>
      </c>
      <c r="AN58" s="93" t="s">
        <v>175</v>
      </c>
      <c r="AO58" s="94" t="s">
        <v>176</v>
      </c>
      <c r="AP58" s="71" t="s">
        <v>209</v>
      </c>
      <c r="AQ58" s="95" t="s">
        <v>210</v>
      </c>
      <c r="AR58" s="57" t="s">
        <v>76</v>
      </c>
    </row>
    <row r="59" spans="1:44" ht="23.85" customHeight="1" x14ac:dyDescent="0.25">
      <c r="A59" s="43">
        <v>45</v>
      </c>
      <c r="B59" s="105" t="s">
        <v>353</v>
      </c>
      <c r="C59" s="103" t="s">
        <v>17</v>
      </c>
      <c r="D59" s="67">
        <v>7.4</v>
      </c>
      <c r="E59" s="67">
        <v>7</v>
      </c>
      <c r="F59" s="67">
        <v>7.2</v>
      </c>
      <c r="G59" s="101">
        <v>0</v>
      </c>
      <c r="H59" s="68">
        <f t="shared" si="4"/>
        <v>3.6</v>
      </c>
      <c r="I59" s="68"/>
      <c r="J59" s="108">
        <v>3.6</v>
      </c>
      <c r="K59" s="67">
        <f t="shared" si="3"/>
        <v>0.8</v>
      </c>
      <c r="L59" s="83" t="s">
        <v>353</v>
      </c>
      <c r="M59" s="84" t="s">
        <v>17</v>
      </c>
      <c r="N59" s="85" t="s">
        <v>173</v>
      </c>
      <c r="O59" s="98" t="s">
        <v>438</v>
      </c>
      <c r="P59" s="67"/>
      <c r="Q59" s="67"/>
      <c r="R59" s="67"/>
      <c r="S59" s="67"/>
      <c r="T59" s="67"/>
      <c r="U59" s="69">
        <v>45</v>
      </c>
      <c r="V59" s="69" t="s">
        <v>413</v>
      </c>
      <c r="W59" s="66" t="s">
        <v>17</v>
      </c>
      <c r="X59" s="70">
        <v>8.5</v>
      </c>
      <c r="Y59" s="70">
        <v>4</v>
      </c>
      <c r="Z59" s="70">
        <v>9</v>
      </c>
      <c r="AA59" s="70">
        <v>6</v>
      </c>
      <c r="AB59" s="70">
        <v>7</v>
      </c>
      <c r="AC59" s="70">
        <v>7</v>
      </c>
      <c r="AD59" s="70">
        <v>10</v>
      </c>
      <c r="AE59" s="68">
        <f t="shared" si="5"/>
        <v>7.4</v>
      </c>
      <c r="AF59" s="86">
        <v>49</v>
      </c>
      <c r="AG59" s="87" t="s">
        <v>272</v>
      </c>
      <c r="AH59" s="88" t="s">
        <v>156</v>
      </c>
      <c r="AI59" s="89" t="s">
        <v>20</v>
      </c>
      <c r="AJ59" s="90" t="s">
        <v>273</v>
      </c>
      <c r="AK59" s="90" t="s">
        <v>172</v>
      </c>
      <c r="AL59" s="91" t="s">
        <v>173</v>
      </c>
      <c r="AM59" s="92">
        <v>4.9000000000000004</v>
      </c>
      <c r="AN59" s="93" t="s">
        <v>175</v>
      </c>
      <c r="AO59" s="94" t="s">
        <v>176</v>
      </c>
      <c r="AP59" s="71" t="s">
        <v>209</v>
      </c>
      <c r="AQ59" s="95" t="s">
        <v>210</v>
      </c>
      <c r="AR59" s="57" t="s">
        <v>77</v>
      </c>
    </row>
    <row r="60" spans="1:44" ht="23.85" customHeight="1" x14ac:dyDescent="0.25">
      <c r="A60" s="43">
        <v>46</v>
      </c>
      <c r="B60" s="105" t="s">
        <v>298</v>
      </c>
      <c r="C60" s="103" t="s">
        <v>291</v>
      </c>
      <c r="D60" s="67">
        <v>7.6</v>
      </c>
      <c r="E60" s="67">
        <v>7</v>
      </c>
      <c r="F60" s="67">
        <v>4.8</v>
      </c>
      <c r="G60" s="102">
        <v>5.6</v>
      </c>
      <c r="H60" s="68">
        <f t="shared" si="4"/>
        <v>5.7</v>
      </c>
      <c r="I60" s="68"/>
      <c r="J60" s="108">
        <v>5.7</v>
      </c>
      <c r="K60" s="67">
        <f t="shared" si="3"/>
        <v>-3.4</v>
      </c>
      <c r="L60" s="83" t="s">
        <v>298</v>
      </c>
      <c r="M60" s="84" t="s">
        <v>291</v>
      </c>
      <c r="N60" s="85" t="s">
        <v>173</v>
      </c>
      <c r="O60" s="82">
        <v>5.6</v>
      </c>
      <c r="P60" s="67"/>
      <c r="Q60" s="67"/>
      <c r="R60" s="67"/>
      <c r="S60" s="67"/>
      <c r="T60" s="67"/>
      <c r="U60" s="69">
        <v>46</v>
      </c>
      <c r="V60" s="69" t="s">
        <v>414</v>
      </c>
      <c r="W60" s="66" t="s">
        <v>291</v>
      </c>
      <c r="X60" s="70">
        <v>8</v>
      </c>
      <c r="Y60" s="70">
        <v>6</v>
      </c>
      <c r="Z60" s="70">
        <v>7</v>
      </c>
      <c r="AA60" s="70">
        <v>8</v>
      </c>
      <c r="AB60" s="70">
        <v>10</v>
      </c>
      <c r="AC60" s="70">
        <v>7</v>
      </c>
      <c r="AD60" s="70">
        <v>7.5</v>
      </c>
      <c r="AE60" s="68">
        <f t="shared" si="5"/>
        <v>7.6</v>
      </c>
      <c r="AF60" s="86">
        <v>50</v>
      </c>
      <c r="AG60" s="87" t="s">
        <v>274</v>
      </c>
      <c r="AH60" s="88" t="s">
        <v>157</v>
      </c>
      <c r="AI60" s="89" t="s">
        <v>20</v>
      </c>
      <c r="AJ60" s="90" t="s">
        <v>275</v>
      </c>
      <c r="AK60" s="90" t="s">
        <v>172</v>
      </c>
      <c r="AL60" s="91" t="s">
        <v>173</v>
      </c>
      <c r="AM60" s="92">
        <v>4.5</v>
      </c>
      <c r="AN60" s="93" t="s">
        <v>175</v>
      </c>
      <c r="AO60" s="94" t="s">
        <v>176</v>
      </c>
      <c r="AP60" s="71" t="s">
        <v>209</v>
      </c>
      <c r="AQ60" s="95" t="s">
        <v>210</v>
      </c>
      <c r="AR60" s="57" t="s">
        <v>78</v>
      </c>
    </row>
    <row r="61" spans="1:44" ht="23.85" customHeight="1" x14ac:dyDescent="0.25">
      <c r="A61" s="43">
        <v>47</v>
      </c>
      <c r="B61" s="105" t="s">
        <v>354</v>
      </c>
      <c r="C61" s="103" t="s">
        <v>147</v>
      </c>
      <c r="D61" s="67">
        <v>7.9</v>
      </c>
      <c r="E61" s="67">
        <v>8</v>
      </c>
      <c r="F61" s="67">
        <v>5.8</v>
      </c>
      <c r="G61" s="102">
        <v>6.4</v>
      </c>
      <c r="H61" s="68">
        <f t="shared" si="4"/>
        <v>6.5</v>
      </c>
      <c r="I61" s="68"/>
      <c r="J61" s="108">
        <v>6.5</v>
      </c>
      <c r="K61" s="67">
        <f t="shared" si="3"/>
        <v>-5</v>
      </c>
      <c r="L61" s="83" t="s">
        <v>354</v>
      </c>
      <c r="M61" s="84" t="s">
        <v>147</v>
      </c>
      <c r="N61" s="85" t="s">
        <v>173</v>
      </c>
      <c r="O61" s="82">
        <v>6.4</v>
      </c>
      <c r="P61" s="67"/>
      <c r="Q61" s="67"/>
      <c r="R61" s="67"/>
      <c r="S61" s="67"/>
      <c r="T61" s="67"/>
      <c r="U61" s="69">
        <v>47</v>
      </c>
      <c r="V61" s="69" t="s">
        <v>415</v>
      </c>
      <c r="W61" s="66" t="s">
        <v>147</v>
      </c>
      <c r="X61" s="70">
        <v>8.5</v>
      </c>
      <c r="Y61" s="70">
        <v>7</v>
      </c>
      <c r="Z61" s="70">
        <v>7</v>
      </c>
      <c r="AA61" s="70">
        <v>6</v>
      </c>
      <c r="AB61" s="70">
        <v>10</v>
      </c>
      <c r="AC61" s="70">
        <v>7</v>
      </c>
      <c r="AD61" s="70">
        <v>9.5</v>
      </c>
      <c r="AE61" s="68">
        <f t="shared" si="5"/>
        <v>7.9</v>
      </c>
      <c r="AF61" s="86">
        <v>51</v>
      </c>
      <c r="AG61" s="87" t="s">
        <v>276</v>
      </c>
      <c r="AH61" s="88" t="s">
        <v>158</v>
      </c>
      <c r="AI61" s="89" t="s">
        <v>159</v>
      </c>
      <c r="AJ61" s="90" t="s">
        <v>277</v>
      </c>
      <c r="AK61" s="90" t="s">
        <v>172</v>
      </c>
      <c r="AL61" s="91" t="s">
        <v>173</v>
      </c>
      <c r="AM61" s="92">
        <v>2.9</v>
      </c>
      <c r="AN61" s="93" t="s">
        <v>175</v>
      </c>
      <c r="AO61" s="94" t="s">
        <v>176</v>
      </c>
      <c r="AP61" s="71" t="s">
        <v>209</v>
      </c>
      <c r="AQ61" s="95" t="s">
        <v>210</v>
      </c>
      <c r="AR61" s="57" t="s">
        <v>79</v>
      </c>
    </row>
    <row r="62" spans="1:44" ht="23.85" customHeight="1" x14ac:dyDescent="0.25">
      <c r="A62" s="43">
        <v>48</v>
      </c>
      <c r="B62" s="105" t="s">
        <v>355</v>
      </c>
      <c r="C62" s="103" t="s">
        <v>356</v>
      </c>
      <c r="D62" s="67">
        <v>7.3</v>
      </c>
      <c r="E62" s="67">
        <v>9</v>
      </c>
      <c r="F62" s="67">
        <v>7.2</v>
      </c>
      <c r="G62" s="102">
        <v>6.3</v>
      </c>
      <c r="H62" s="68">
        <f t="shared" si="4"/>
        <v>6.9</v>
      </c>
      <c r="I62" s="68"/>
      <c r="J62" s="108">
        <v>6.9</v>
      </c>
      <c r="K62" s="67">
        <f t="shared" si="3"/>
        <v>-5.8</v>
      </c>
      <c r="L62" s="83" t="s">
        <v>355</v>
      </c>
      <c r="M62" s="84" t="s">
        <v>356</v>
      </c>
      <c r="N62" s="85" t="s">
        <v>173</v>
      </c>
      <c r="O62" s="82">
        <v>6.3</v>
      </c>
      <c r="P62" s="67"/>
      <c r="Q62" s="67"/>
      <c r="R62" s="67"/>
      <c r="S62" s="67"/>
      <c r="T62" s="67"/>
      <c r="U62" s="69">
        <v>48</v>
      </c>
      <c r="V62" s="69" t="s">
        <v>416</v>
      </c>
      <c r="W62" s="66" t="s">
        <v>356</v>
      </c>
      <c r="X62" s="70">
        <v>8</v>
      </c>
      <c r="Y62" s="70">
        <v>6</v>
      </c>
      <c r="Z62" s="70">
        <v>8</v>
      </c>
      <c r="AA62" s="70">
        <v>7.5</v>
      </c>
      <c r="AB62" s="70">
        <v>6</v>
      </c>
      <c r="AC62" s="70">
        <v>6</v>
      </c>
      <c r="AD62" s="70">
        <v>9.5</v>
      </c>
      <c r="AE62" s="68">
        <f t="shared" si="5"/>
        <v>7.3</v>
      </c>
      <c r="AF62" s="86">
        <v>52</v>
      </c>
      <c r="AG62" s="87" t="s">
        <v>278</v>
      </c>
      <c r="AH62" s="88" t="s">
        <v>160</v>
      </c>
      <c r="AI62" s="89" t="s">
        <v>81</v>
      </c>
      <c r="AJ62" s="90" t="s">
        <v>279</v>
      </c>
      <c r="AK62" s="90" t="s">
        <v>172</v>
      </c>
      <c r="AL62" s="91" t="s">
        <v>173</v>
      </c>
      <c r="AM62" s="92">
        <v>3.1</v>
      </c>
      <c r="AN62" s="93" t="s">
        <v>175</v>
      </c>
      <c r="AO62" s="94" t="s">
        <v>176</v>
      </c>
      <c r="AP62" s="71" t="s">
        <v>209</v>
      </c>
      <c r="AQ62" s="95" t="s">
        <v>210</v>
      </c>
      <c r="AR62" s="57" t="s">
        <v>80</v>
      </c>
    </row>
    <row r="63" spans="1:44" ht="23.85" customHeight="1" x14ac:dyDescent="0.25">
      <c r="A63" s="43">
        <v>49</v>
      </c>
      <c r="B63" s="105" t="s">
        <v>292</v>
      </c>
      <c r="C63" s="103" t="s">
        <v>19</v>
      </c>
      <c r="D63" s="67">
        <v>7.1</v>
      </c>
      <c r="E63" s="67">
        <v>6</v>
      </c>
      <c r="F63" s="67">
        <v>8</v>
      </c>
      <c r="G63" s="102">
        <v>5.3</v>
      </c>
      <c r="H63" s="68">
        <f t="shared" si="4"/>
        <v>6.4</v>
      </c>
      <c r="I63" s="68"/>
      <c r="J63" s="108">
        <v>6.4</v>
      </c>
      <c r="K63" s="67">
        <f t="shared" si="3"/>
        <v>-4.8</v>
      </c>
      <c r="L63" s="83" t="s">
        <v>292</v>
      </c>
      <c r="M63" s="84" t="s">
        <v>19</v>
      </c>
      <c r="N63" s="85" t="s">
        <v>173</v>
      </c>
      <c r="O63" s="82">
        <v>5.3</v>
      </c>
      <c r="P63" s="67"/>
      <c r="Q63" s="67"/>
      <c r="R63" s="67"/>
      <c r="S63" s="67"/>
      <c r="T63" s="67"/>
      <c r="U63" s="69">
        <v>49</v>
      </c>
      <c r="V63" s="69" t="s">
        <v>417</v>
      </c>
      <c r="W63" s="66" t="s">
        <v>19</v>
      </c>
      <c r="X63" s="70">
        <v>6.5</v>
      </c>
      <c r="Y63" s="70">
        <v>7</v>
      </c>
      <c r="Z63" s="70">
        <v>9</v>
      </c>
      <c r="AA63" s="70">
        <v>6</v>
      </c>
      <c r="AB63" s="70">
        <v>7.5</v>
      </c>
      <c r="AC63" s="70">
        <v>6</v>
      </c>
      <c r="AD63" s="70">
        <v>8</v>
      </c>
      <c r="AE63" s="68">
        <f t="shared" si="5"/>
        <v>7.1</v>
      </c>
      <c r="AF63" s="86">
        <v>53</v>
      </c>
      <c r="AG63" s="87" t="s">
        <v>280</v>
      </c>
      <c r="AH63" s="88" t="s">
        <v>161</v>
      </c>
      <c r="AI63" s="89" t="s">
        <v>49</v>
      </c>
      <c r="AJ63" s="90" t="s">
        <v>281</v>
      </c>
      <c r="AK63" s="90" t="s">
        <v>172</v>
      </c>
      <c r="AL63" s="91" t="s">
        <v>173</v>
      </c>
      <c r="AM63" s="92">
        <v>3.9</v>
      </c>
      <c r="AN63" s="93" t="s">
        <v>175</v>
      </c>
      <c r="AO63" s="94" t="s">
        <v>176</v>
      </c>
      <c r="AP63" s="71" t="s">
        <v>209</v>
      </c>
      <c r="AQ63" s="95" t="s">
        <v>210</v>
      </c>
      <c r="AR63" s="57" t="s">
        <v>82</v>
      </c>
    </row>
    <row r="64" spans="1:44" ht="23.85" customHeight="1" x14ac:dyDescent="0.25">
      <c r="A64" s="43">
        <v>50</v>
      </c>
      <c r="B64" s="105" t="s">
        <v>292</v>
      </c>
      <c r="C64" s="103" t="s">
        <v>151</v>
      </c>
      <c r="D64" s="67">
        <v>6.1</v>
      </c>
      <c r="E64" s="67">
        <v>6</v>
      </c>
      <c r="F64" s="67">
        <v>6.8</v>
      </c>
      <c r="G64" s="101">
        <v>0</v>
      </c>
      <c r="H64" s="68">
        <f t="shared" si="4"/>
        <v>3.3</v>
      </c>
      <c r="I64" s="68"/>
      <c r="J64" s="108">
        <v>3.3</v>
      </c>
      <c r="K64" s="67">
        <f t="shared" si="3"/>
        <v>1.4</v>
      </c>
      <c r="L64" s="83" t="s">
        <v>292</v>
      </c>
      <c r="M64" s="84" t="s">
        <v>151</v>
      </c>
      <c r="N64" s="85" t="s">
        <v>173</v>
      </c>
      <c r="O64" s="98" t="s">
        <v>438</v>
      </c>
      <c r="P64" s="67"/>
      <c r="Q64" s="67"/>
      <c r="R64" s="67"/>
      <c r="S64" s="67"/>
      <c r="T64" s="67"/>
      <c r="U64" s="69">
        <v>50</v>
      </c>
      <c r="V64" s="69" t="s">
        <v>418</v>
      </c>
      <c r="W64" s="66" t="s">
        <v>151</v>
      </c>
      <c r="X64" s="70">
        <v>6.5</v>
      </c>
      <c r="Y64" s="70">
        <v>7</v>
      </c>
      <c r="Z64" s="70">
        <v>6</v>
      </c>
      <c r="AA64" s="70">
        <v>8</v>
      </c>
      <c r="AB64" s="70">
        <v>5.5</v>
      </c>
      <c r="AC64" s="70">
        <v>0</v>
      </c>
      <c r="AD64" s="70">
        <v>9.5</v>
      </c>
      <c r="AE64" s="68">
        <f t="shared" si="5"/>
        <v>6.1</v>
      </c>
      <c r="AF64" s="86">
        <v>54</v>
      </c>
      <c r="AG64" s="87" t="s">
        <v>282</v>
      </c>
      <c r="AH64" s="88" t="s">
        <v>162</v>
      </c>
      <c r="AI64" s="89" t="s">
        <v>163</v>
      </c>
      <c r="AJ64" s="90" t="s">
        <v>283</v>
      </c>
      <c r="AK64" s="90" t="s">
        <v>172</v>
      </c>
      <c r="AL64" s="91" t="s">
        <v>173</v>
      </c>
      <c r="AM64" s="92">
        <v>2.5</v>
      </c>
      <c r="AN64" s="93" t="s">
        <v>175</v>
      </c>
      <c r="AO64" s="94" t="s">
        <v>176</v>
      </c>
      <c r="AP64" s="71" t="s">
        <v>209</v>
      </c>
      <c r="AQ64" s="95" t="s">
        <v>210</v>
      </c>
      <c r="AR64" s="57" t="s">
        <v>83</v>
      </c>
    </row>
    <row r="65" spans="1:44" ht="23.85" customHeight="1" x14ac:dyDescent="0.25">
      <c r="A65" s="43">
        <v>51</v>
      </c>
      <c r="B65" s="105" t="s">
        <v>357</v>
      </c>
      <c r="C65" s="103" t="s">
        <v>20</v>
      </c>
      <c r="D65" s="67">
        <v>6.6</v>
      </c>
      <c r="E65" s="67">
        <v>6</v>
      </c>
      <c r="F65" s="67">
        <v>5.2</v>
      </c>
      <c r="G65" s="102">
        <v>2.8</v>
      </c>
      <c r="H65" s="68">
        <f t="shared" si="4"/>
        <v>4.2</v>
      </c>
      <c r="I65" s="68"/>
      <c r="J65" s="108">
        <v>4.2</v>
      </c>
      <c r="K65" s="67">
        <f t="shared" si="3"/>
        <v>-0.4</v>
      </c>
      <c r="L65" s="83" t="s">
        <v>357</v>
      </c>
      <c r="M65" s="84" t="s">
        <v>20</v>
      </c>
      <c r="N65" s="85" t="s">
        <v>173</v>
      </c>
      <c r="O65" s="82">
        <v>2.8</v>
      </c>
      <c r="P65" s="67"/>
      <c r="Q65" s="67"/>
      <c r="R65" s="67"/>
      <c r="S65" s="67"/>
      <c r="T65" s="67"/>
      <c r="U65" s="69">
        <v>51</v>
      </c>
      <c r="V65" s="69" t="s">
        <v>419</v>
      </c>
      <c r="W65" s="66" t="s">
        <v>20</v>
      </c>
      <c r="X65" s="70">
        <v>5</v>
      </c>
      <c r="Y65" s="70">
        <v>6</v>
      </c>
      <c r="Z65" s="70">
        <v>7.5</v>
      </c>
      <c r="AA65" s="70">
        <v>7</v>
      </c>
      <c r="AB65" s="70">
        <v>7.5</v>
      </c>
      <c r="AC65" s="70">
        <v>5</v>
      </c>
      <c r="AD65" s="70">
        <v>8</v>
      </c>
      <c r="AE65" s="68">
        <f t="shared" si="5"/>
        <v>6.6</v>
      </c>
      <c r="AL65" s="57"/>
      <c r="AM65" s="58"/>
      <c r="AN65" s="58"/>
      <c r="AO65" s="59"/>
      <c r="AP65" s="57"/>
      <c r="AQ65" s="57" t="s">
        <v>23</v>
      </c>
      <c r="AR65" s="57" t="s">
        <v>84</v>
      </c>
    </row>
    <row r="66" spans="1:44" ht="23.85" customHeight="1" x14ac:dyDescent="0.25">
      <c r="A66" s="43">
        <v>52</v>
      </c>
      <c r="B66" s="105" t="s">
        <v>358</v>
      </c>
      <c r="C66" s="103" t="s">
        <v>20</v>
      </c>
      <c r="D66" s="67">
        <v>6.9</v>
      </c>
      <c r="E66" s="67">
        <v>6</v>
      </c>
      <c r="F66" s="67">
        <v>6.6</v>
      </c>
      <c r="G66" s="102">
        <v>3.1</v>
      </c>
      <c r="H66" s="68">
        <f t="shared" si="4"/>
        <v>4.8</v>
      </c>
      <c r="I66" s="68"/>
      <c r="J66" s="108">
        <v>4.8</v>
      </c>
      <c r="K66" s="67">
        <f t="shared" si="3"/>
        <v>-1.6</v>
      </c>
      <c r="L66" s="83" t="s">
        <v>358</v>
      </c>
      <c r="M66" s="84" t="s">
        <v>20</v>
      </c>
      <c r="N66" s="85" t="s">
        <v>173</v>
      </c>
      <c r="O66" s="82">
        <v>3.1</v>
      </c>
      <c r="P66" s="67"/>
      <c r="Q66" s="67"/>
      <c r="R66" s="67"/>
      <c r="S66" s="67"/>
      <c r="T66" s="67"/>
      <c r="U66" s="69">
        <v>52</v>
      </c>
      <c r="V66" s="69" t="s">
        <v>420</v>
      </c>
      <c r="W66" s="66" t="s">
        <v>20</v>
      </c>
      <c r="X66" s="70">
        <v>7</v>
      </c>
      <c r="Y66" s="70">
        <v>7</v>
      </c>
      <c r="Z66" s="70">
        <v>9</v>
      </c>
      <c r="AA66" s="70">
        <v>0</v>
      </c>
      <c r="AB66" s="70">
        <v>7</v>
      </c>
      <c r="AC66" s="70">
        <v>8</v>
      </c>
      <c r="AD66" s="70">
        <v>10</v>
      </c>
      <c r="AE66" s="68">
        <f t="shared" si="5"/>
        <v>6.9</v>
      </c>
    </row>
    <row r="67" spans="1:44" ht="23.85" customHeight="1" x14ac:dyDescent="0.25">
      <c r="A67" s="43">
        <v>53</v>
      </c>
      <c r="B67" s="105" t="s">
        <v>359</v>
      </c>
      <c r="C67" s="103" t="s">
        <v>20</v>
      </c>
      <c r="D67" s="67">
        <v>7.4</v>
      </c>
      <c r="E67" s="67">
        <v>9</v>
      </c>
      <c r="F67" s="67">
        <v>7.4</v>
      </c>
      <c r="G67" s="102">
        <v>6</v>
      </c>
      <c r="H67" s="68">
        <f t="shared" si="4"/>
        <v>6.9</v>
      </c>
      <c r="I67" s="68"/>
      <c r="J67" s="108">
        <v>6.9</v>
      </c>
      <c r="K67" s="67">
        <f t="shared" si="3"/>
        <v>-5.8</v>
      </c>
      <c r="L67" s="83" t="s">
        <v>359</v>
      </c>
      <c r="M67" s="84" t="s">
        <v>20</v>
      </c>
      <c r="N67" s="85" t="s">
        <v>173</v>
      </c>
      <c r="O67" s="82">
        <v>6</v>
      </c>
      <c r="P67" s="67"/>
      <c r="Q67" s="67"/>
      <c r="R67" s="67"/>
      <c r="S67" s="67"/>
      <c r="T67" s="67"/>
      <c r="U67" s="69">
        <v>53</v>
      </c>
      <c r="V67" s="69" t="s">
        <v>421</v>
      </c>
      <c r="W67" s="66" t="s">
        <v>20</v>
      </c>
      <c r="X67" s="70">
        <v>7.5</v>
      </c>
      <c r="Y67" s="70">
        <v>5</v>
      </c>
      <c r="Z67" s="70">
        <v>8</v>
      </c>
      <c r="AA67" s="70">
        <v>6.5</v>
      </c>
      <c r="AB67" s="70">
        <v>8</v>
      </c>
      <c r="AC67" s="70">
        <v>7</v>
      </c>
      <c r="AD67" s="70">
        <v>9.5</v>
      </c>
      <c r="AE67" s="68">
        <f t="shared" si="5"/>
        <v>7.4</v>
      </c>
    </row>
    <row r="68" spans="1:44" ht="23.85" customHeight="1" x14ac:dyDescent="0.2">
      <c r="A68" s="43">
        <v>54</v>
      </c>
      <c r="B68" s="105" t="s">
        <v>360</v>
      </c>
      <c r="C68" s="103" t="s">
        <v>361</v>
      </c>
      <c r="D68" s="67">
        <v>3.1</v>
      </c>
      <c r="E68" s="67">
        <v>3</v>
      </c>
      <c r="F68" s="67">
        <v>6.4</v>
      </c>
      <c r="G68" s="101">
        <v>0</v>
      </c>
      <c r="H68" s="68">
        <f t="shared" si="4"/>
        <v>2.5</v>
      </c>
      <c r="I68" s="68"/>
      <c r="J68" s="108">
        <v>2.5</v>
      </c>
      <c r="K68" s="67">
        <f t="shared" si="3"/>
        <v>3</v>
      </c>
      <c r="L68" s="83" t="s">
        <v>360</v>
      </c>
      <c r="M68" s="84" t="s">
        <v>361</v>
      </c>
      <c r="N68" s="85" t="s">
        <v>173</v>
      </c>
      <c r="O68" s="98" t="s">
        <v>438</v>
      </c>
      <c r="P68" s="67"/>
      <c r="Q68" s="67"/>
      <c r="R68" s="67"/>
      <c r="S68" s="67"/>
      <c r="T68" s="67"/>
      <c r="U68" s="69">
        <v>54</v>
      </c>
      <c r="V68" s="69" t="s">
        <v>422</v>
      </c>
      <c r="W68" s="66" t="s">
        <v>361</v>
      </c>
      <c r="X68" s="70">
        <v>5.5</v>
      </c>
      <c r="Y68" s="70">
        <v>5</v>
      </c>
      <c r="Z68" s="70">
        <v>6</v>
      </c>
      <c r="AA68" s="70">
        <v>5.5</v>
      </c>
      <c r="AB68" s="70">
        <v>0</v>
      </c>
      <c r="AC68" s="70">
        <v>0</v>
      </c>
      <c r="AD68" s="70">
        <v>0</v>
      </c>
      <c r="AE68" s="68">
        <f t="shared" si="5"/>
        <v>3.1</v>
      </c>
    </row>
    <row r="69" spans="1:44" ht="23.85" customHeight="1" x14ac:dyDescent="0.25">
      <c r="A69" s="43">
        <v>55</v>
      </c>
      <c r="B69" s="105" t="s">
        <v>362</v>
      </c>
      <c r="C69" s="103" t="s">
        <v>363</v>
      </c>
      <c r="D69" s="67">
        <v>5.9</v>
      </c>
      <c r="E69" s="67">
        <v>5</v>
      </c>
      <c r="F69" s="67">
        <v>7.6</v>
      </c>
      <c r="G69" s="102">
        <v>4.5</v>
      </c>
      <c r="H69" s="68">
        <f t="shared" si="4"/>
        <v>5.6</v>
      </c>
      <c r="I69" s="68"/>
      <c r="J69" s="108">
        <v>5.6</v>
      </c>
      <c r="K69" s="67">
        <f t="shared" si="3"/>
        <v>-3.2</v>
      </c>
      <c r="L69" s="83" t="s">
        <v>436</v>
      </c>
      <c r="M69" s="84" t="s">
        <v>363</v>
      </c>
      <c r="N69" s="85" t="s">
        <v>173</v>
      </c>
      <c r="O69" s="82">
        <v>4.5</v>
      </c>
      <c r="P69" s="67"/>
      <c r="Q69" s="67"/>
      <c r="R69" s="67"/>
      <c r="S69" s="67"/>
      <c r="T69" s="67"/>
      <c r="U69" s="69">
        <v>55</v>
      </c>
      <c r="V69" s="69" t="s">
        <v>423</v>
      </c>
      <c r="W69" s="66" t="s">
        <v>363</v>
      </c>
      <c r="X69" s="70">
        <v>6.5</v>
      </c>
      <c r="Y69" s="70">
        <v>0</v>
      </c>
      <c r="Z69" s="70">
        <v>9</v>
      </c>
      <c r="AA69" s="70">
        <v>8</v>
      </c>
      <c r="AB69" s="70">
        <v>7.5</v>
      </c>
      <c r="AC69" s="70">
        <v>0</v>
      </c>
      <c r="AD69" s="70">
        <v>10</v>
      </c>
      <c r="AE69" s="68">
        <f t="shared" si="5"/>
        <v>5.9</v>
      </c>
    </row>
    <row r="70" spans="1:44" ht="23.85" customHeight="1" x14ac:dyDescent="0.2">
      <c r="A70" s="43">
        <v>56</v>
      </c>
      <c r="B70" s="105" t="s">
        <v>364</v>
      </c>
      <c r="C70" s="103" t="s">
        <v>299</v>
      </c>
      <c r="D70" s="67">
        <v>2.1</v>
      </c>
      <c r="E70" s="67">
        <v>3</v>
      </c>
      <c r="F70" s="67">
        <v>7.4</v>
      </c>
      <c r="G70" s="100">
        <v>0</v>
      </c>
      <c r="H70" s="68">
        <f t="shared" si="4"/>
        <v>2.7</v>
      </c>
      <c r="I70" s="68"/>
      <c r="J70" s="108">
        <v>2.7</v>
      </c>
      <c r="K70" s="67">
        <f t="shared" si="3"/>
        <v>2.6</v>
      </c>
      <c r="L70" s="83" t="s">
        <v>364</v>
      </c>
      <c r="M70" s="84" t="s">
        <v>299</v>
      </c>
      <c r="N70" s="85" t="s">
        <v>173</v>
      </c>
      <c r="O70" s="97" t="s">
        <v>437</v>
      </c>
      <c r="P70" s="67"/>
      <c r="Q70" s="67"/>
      <c r="R70" s="67"/>
      <c r="S70" s="67"/>
      <c r="T70" s="67"/>
      <c r="U70" s="69">
        <v>56</v>
      </c>
      <c r="V70" s="69" t="s">
        <v>424</v>
      </c>
      <c r="W70" s="66" t="s">
        <v>299</v>
      </c>
      <c r="X70" s="70">
        <v>0</v>
      </c>
      <c r="Y70" s="70">
        <v>0</v>
      </c>
      <c r="Z70" s="70">
        <v>8</v>
      </c>
      <c r="AA70" s="70">
        <v>0</v>
      </c>
      <c r="AB70" s="70">
        <v>7</v>
      </c>
      <c r="AC70" s="70">
        <v>0</v>
      </c>
      <c r="AD70" s="70">
        <v>0</v>
      </c>
      <c r="AE70" s="68">
        <f t="shared" si="5"/>
        <v>2.1</v>
      </c>
    </row>
    <row r="71" spans="1:44" ht="23.85" customHeight="1" x14ac:dyDescent="0.25">
      <c r="A71" s="43">
        <v>57</v>
      </c>
      <c r="B71" s="105" t="s">
        <v>365</v>
      </c>
      <c r="C71" s="103" t="s">
        <v>49</v>
      </c>
      <c r="D71" s="67">
        <v>7.1</v>
      </c>
      <c r="E71" s="67">
        <v>10</v>
      </c>
      <c r="F71" s="67">
        <v>6</v>
      </c>
      <c r="G71" s="102">
        <v>5.3</v>
      </c>
      <c r="H71" s="68">
        <f t="shared" si="4"/>
        <v>6.2</v>
      </c>
      <c r="I71" s="68"/>
      <c r="J71" s="108">
        <v>6.2</v>
      </c>
      <c r="K71" s="67">
        <f t="shared" si="3"/>
        <v>-4.4000000000000004</v>
      </c>
      <c r="L71" s="83" t="s">
        <v>365</v>
      </c>
      <c r="M71" s="84" t="s">
        <v>49</v>
      </c>
      <c r="N71" s="85" t="s">
        <v>173</v>
      </c>
      <c r="O71" s="82">
        <v>5.3</v>
      </c>
      <c r="P71" s="67"/>
      <c r="Q71" s="67"/>
      <c r="R71" s="67"/>
      <c r="S71" s="67"/>
      <c r="T71" s="67"/>
      <c r="U71" s="69">
        <v>57</v>
      </c>
      <c r="V71" s="69" t="s">
        <v>425</v>
      </c>
      <c r="W71" s="66" t="s">
        <v>49</v>
      </c>
      <c r="X71" s="70">
        <v>5</v>
      </c>
      <c r="Y71" s="70">
        <v>7</v>
      </c>
      <c r="Z71" s="70">
        <v>8</v>
      </c>
      <c r="AA71" s="70">
        <v>8</v>
      </c>
      <c r="AB71" s="70">
        <v>8</v>
      </c>
      <c r="AC71" s="70">
        <v>6</v>
      </c>
      <c r="AD71" s="70">
        <v>8</v>
      </c>
      <c r="AE71" s="68">
        <f t="shared" si="5"/>
        <v>7.1</v>
      </c>
    </row>
    <row r="72" spans="1:44" ht="23.85" customHeight="1" x14ac:dyDescent="0.2">
      <c r="A72" s="43">
        <v>58</v>
      </c>
      <c r="B72" s="105" t="s">
        <v>366</v>
      </c>
      <c r="C72" s="103" t="s">
        <v>49</v>
      </c>
      <c r="D72" s="67">
        <v>7.1</v>
      </c>
      <c r="E72" s="67">
        <v>8</v>
      </c>
      <c r="F72" s="67">
        <v>6</v>
      </c>
      <c r="G72" s="101">
        <v>0</v>
      </c>
      <c r="H72" s="68">
        <f t="shared" si="4"/>
        <v>3.3</v>
      </c>
      <c r="I72" s="68"/>
      <c r="J72" s="108">
        <v>3.3</v>
      </c>
      <c r="K72" s="67">
        <f t="shared" si="3"/>
        <v>1.4</v>
      </c>
      <c r="L72" s="83" t="s">
        <v>366</v>
      </c>
      <c r="M72" s="84" t="s">
        <v>49</v>
      </c>
      <c r="N72" s="85" t="s">
        <v>173</v>
      </c>
      <c r="O72" s="98" t="s">
        <v>438</v>
      </c>
      <c r="P72" s="67"/>
      <c r="Q72" s="67"/>
      <c r="R72" s="67"/>
      <c r="S72" s="67"/>
      <c r="T72" s="67"/>
      <c r="U72" s="69">
        <v>58</v>
      </c>
      <c r="V72" s="69" t="s">
        <v>426</v>
      </c>
      <c r="W72" s="66" t="s">
        <v>49</v>
      </c>
      <c r="X72" s="70">
        <v>6</v>
      </c>
      <c r="Y72" s="70">
        <v>7</v>
      </c>
      <c r="Z72" s="70">
        <v>6</v>
      </c>
      <c r="AA72" s="70">
        <v>6.5</v>
      </c>
      <c r="AB72" s="70">
        <v>7</v>
      </c>
      <c r="AC72" s="70">
        <v>7</v>
      </c>
      <c r="AD72" s="70">
        <v>10</v>
      </c>
      <c r="AE72" s="68">
        <f t="shared" si="5"/>
        <v>7.1</v>
      </c>
    </row>
    <row r="73" spans="1:44" ht="23.85" customHeight="1" x14ac:dyDescent="0.25">
      <c r="A73" s="43">
        <v>59</v>
      </c>
      <c r="B73" s="107"/>
      <c r="C73" s="106"/>
      <c r="D73" s="67"/>
      <c r="E73" s="67"/>
      <c r="F73" s="68"/>
      <c r="G73" s="67"/>
      <c r="H73" s="68"/>
      <c r="I73" s="68"/>
      <c r="J73" s="68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X73" s="44"/>
      <c r="AA73" s="68"/>
    </row>
    <row r="74" spans="1:44" ht="23.85" customHeight="1" x14ac:dyDescent="0.25">
      <c r="A74" s="43">
        <v>60</v>
      </c>
      <c r="B74" s="107"/>
      <c r="C74" s="106"/>
      <c r="D74" s="67"/>
      <c r="E74" s="67"/>
      <c r="F74" s="68"/>
      <c r="G74" s="67"/>
      <c r="H74" s="68"/>
      <c r="I74" s="68"/>
      <c r="J74" s="68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X74" s="44"/>
      <c r="AA74" s="68"/>
    </row>
    <row r="75" spans="1:44" ht="23.85" customHeight="1" x14ac:dyDescent="0.2">
      <c r="A75" s="135" t="s">
        <v>429</v>
      </c>
      <c r="B75" s="135"/>
      <c r="C75" s="135"/>
      <c r="D75" s="62" t="s">
        <v>440</v>
      </c>
      <c r="E75" s="62" t="s">
        <v>439</v>
      </c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43"/>
      <c r="T75" s="72"/>
      <c r="U75" s="62"/>
      <c r="V75" s="62"/>
      <c r="W75" s="67" t="s">
        <v>430</v>
      </c>
      <c r="X75" s="67"/>
      <c r="Y75" s="43"/>
      <c r="Z75" s="62"/>
      <c r="AA75" s="62"/>
      <c r="AB75" s="62"/>
      <c r="AC75" s="62"/>
      <c r="AD75" s="43">
        <v>31</v>
      </c>
      <c r="AE75" s="65" t="s">
        <v>324</v>
      </c>
      <c r="AF75" s="65" t="s">
        <v>16</v>
      </c>
    </row>
    <row r="76" spans="1:44" ht="23.85" customHeight="1" x14ac:dyDescent="0.2">
      <c r="A76" s="135" t="s">
        <v>431</v>
      </c>
      <c r="B76" s="135"/>
      <c r="C76" s="135"/>
      <c r="D76" s="73">
        <v>0.77590000000000003</v>
      </c>
      <c r="E76" s="73">
        <v>0.22409999999999999</v>
      </c>
      <c r="F76" s="62"/>
      <c r="G76" s="62"/>
      <c r="H76" s="43"/>
      <c r="I76" s="79"/>
      <c r="J76" s="43"/>
      <c r="K76" s="74"/>
      <c r="L76" s="74"/>
      <c r="M76" s="74"/>
      <c r="N76" s="74"/>
      <c r="O76" s="74"/>
      <c r="P76" s="74"/>
      <c r="Q76" s="74"/>
      <c r="R76" s="74"/>
      <c r="S76" s="43"/>
      <c r="T76" s="72"/>
      <c r="U76" s="74"/>
      <c r="V76" s="74"/>
      <c r="W76" s="67"/>
      <c r="X76" s="67"/>
      <c r="Y76" s="73"/>
      <c r="Z76" s="74"/>
      <c r="AA76" s="74"/>
      <c r="AB76" s="74"/>
      <c r="AC76" s="43"/>
      <c r="AD76" s="43">
        <v>32</v>
      </c>
      <c r="AE76" s="53" t="s">
        <v>432</v>
      </c>
      <c r="AF76" s="53" t="s">
        <v>22</v>
      </c>
    </row>
  </sheetData>
  <sortState ref="AA10:AB50">
    <sortCondition ref="AB10:AB50"/>
  </sortState>
  <mergeCells count="24">
    <mergeCell ref="D6:D7"/>
    <mergeCell ref="A76:C76"/>
    <mergeCell ref="A39:C39"/>
    <mergeCell ref="A40:C40"/>
    <mergeCell ref="D44:E44"/>
    <mergeCell ref="D42:D43"/>
    <mergeCell ref="E42:E43"/>
    <mergeCell ref="D8:E8"/>
    <mergeCell ref="E3:G3"/>
    <mergeCell ref="F42:F43"/>
    <mergeCell ref="A75:C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</mergeCells>
  <conditionalFormatting sqref="J9:J38">
    <cfRule type="cellIs" dxfId="5" priority="4" stopIfTrue="1" operator="lessThan">
      <formula>4</formula>
    </cfRule>
    <cfRule type="cellIs" dxfId="4" priority="5" stopIfTrue="1" operator="lessThan">
      <formula>4</formula>
    </cfRule>
    <cfRule type="cellIs" dxfId="3" priority="6" stopIfTrue="1" operator="lessThan">
      <formula>4</formula>
    </cfRule>
  </conditionalFormatting>
  <conditionalFormatting sqref="J45:J72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23</xdr:col>
                <xdr:colOff>361950</xdr:colOff>
                <xdr:row>8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23</xdr:col>
                <xdr:colOff>361950</xdr:colOff>
                <xdr:row>9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23</xdr:col>
                <xdr:colOff>361950</xdr:colOff>
                <xdr:row>10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23</xdr:col>
                <xdr:colOff>361950</xdr:colOff>
                <xdr:row>11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8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23</xdr:col>
                <xdr:colOff>361950</xdr:colOff>
                <xdr:row>12</xdr:row>
                <xdr:rowOff>228600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8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23</xdr:col>
                <xdr:colOff>361950</xdr:colOff>
                <xdr:row>13</xdr:row>
                <xdr:rowOff>228600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8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23</xdr:col>
                <xdr:colOff>361950</xdr:colOff>
                <xdr:row>14</xdr:row>
                <xdr:rowOff>228600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8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23</xdr:col>
                <xdr:colOff>361950</xdr:colOff>
                <xdr:row>15</xdr:row>
                <xdr:rowOff>228600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8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23</xdr:col>
                <xdr:colOff>361950</xdr:colOff>
                <xdr:row>16</xdr:row>
                <xdr:rowOff>228600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r:id="rId8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23</xdr:col>
                <xdr:colOff>361950</xdr:colOff>
                <xdr:row>17</xdr:row>
                <xdr:rowOff>228600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r:id="rId8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23</xdr:col>
                <xdr:colOff>361950</xdr:colOff>
                <xdr:row>18</xdr:row>
                <xdr:rowOff>228600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r:id="rId8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23</xdr:col>
                <xdr:colOff>361950</xdr:colOff>
                <xdr:row>19</xdr:row>
                <xdr:rowOff>228600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1062" r:id="rId43" name="Control 38"/>
      </mc:Fallback>
    </mc:AlternateContent>
    <mc:AlternateContent xmlns:mc="http://schemas.openxmlformats.org/markup-compatibility/2006">
      <mc:Choice Requires="x14">
        <control shapeId="1063" r:id="rId44" name="Control 39">
          <controlPr defaultSize="0" r:id="rId8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23</xdr:col>
                <xdr:colOff>361950</xdr:colOff>
                <xdr:row>20</xdr:row>
                <xdr:rowOff>228600</xdr:rowOff>
              </to>
            </anchor>
          </controlPr>
        </control>
      </mc:Choice>
      <mc:Fallback>
        <control shapeId="1063" r:id="rId44" name="Control 39"/>
      </mc:Fallback>
    </mc:AlternateContent>
    <mc:AlternateContent xmlns:mc="http://schemas.openxmlformats.org/markup-compatibility/2006">
      <mc:Choice Requires="x14">
        <control shapeId="1064" r:id="rId45" name="Control 40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1064" r:id="rId45" name="Control 40"/>
      </mc:Fallback>
    </mc:AlternateContent>
    <mc:AlternateContent xmlns:mc="http://schemas.openxmlformats.org/markup-compatibility/2006">
      <mc:Choice Requires="x14">
        <control shapeId="1065" r:id="rId46" name="Control 41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1065" r:id="rId46" name="Control 41"/>
      </mc:Fallback>
    </mc:AlternateContent>
    <mc:AlternateContent xmlns:mc="http://schemas.openxmlformats.org/markup-compatibility/2006">
      <mc:Choice Requires="x14">
        <control shapeId="1066" r:id="rId47" name="Control 42">
          <controlPr defaultSize="0" r:id="rId8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23</xdr:col>
                <xdr:colOff>361950</xdr:colOff>
                <xdr:row>21</xdr:row>
                <xdr:rowOff>228600</xdr:rowOff>
              </to>
            </anchor>
          </controlPr>
        </control>
      </mc:Choice>
      <mc:Fallback>
        <control shapeId="1066" r:id="rId47" name="Control 42"/>
      </mc:Fallback>
    </mc:AlternateContent>
    <mc:AlternateContent xmlns:mc="http://schemas.openxmlformats.org/markup-compatibility/2006">
      <mc:Choice Requires="x14">
        <control shapeId="1067" r:id="rId48" name="Control 43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1067" r:id="rId48" name="Control 43"/>
      </mc:Fallback>
    </mc:AlternateContent>
    <mc:AlternateContent xmlns:mc="http://schemas.openxmlformats.org/markup-compatibility/2006">
      <mc:Choice Requires="x14">
        <control shapeId="1068" r:id="rId49" name="Control 44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1068" r:id="rId49" name="Control 44"/>
      </mc:Fallback>
    </mc:AlternateContent>
    <mc:AlternateContent xmlns:mc="http://schemas.openxmlformats.org/markup-compatibility/2006">
      <mc:Choice Requires="x14">
        <control shapeId="1069" r:id="rId50" name="Control 45">
          <controlPr defaultSize="0" r:id="rId8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23</xdr:col>
                <xdr:colOff>361950</xdr:colOff>
                <xdr:row>22</xdr:row>
                <xdr:rowOff>228600</xdr:rowOff>
              </to>
            </anchor>
          </controlPr>
        </control>
      </mc:Choice>
      <mc:Fallback>
        <control shapeId="1069" r:id="rId50" name="Control 45"/>
      </mc:Fallback>
    </mc:AlternateContent>
    <mc:AlternateContent xmlns:mc="http://schemas.openxmlformats.org/markup-compatibility/2006">
      <mc:Choice Requires="x14">
        <control shapeId="1070" r:id="rId51" name="Control 46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1070" r:id="rId51" name="Control 46"/>
      </mc:Fallback>
    </mc:AlternateContent>
    <mc:AlternateContent xmlns:mc="http://schemas.openxmlformats.org/markup-compatibility/2006">
      <mc:Choice Requires="x14">
        <control shapeId="1071" r:id="rId52" name="Control 47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1071" r:id="rId52" name="Control 47"/>
      </mc:Fallback>
    </mc:AlternateContent>
    <mc:AlternateContent xmlns:mc="http://schemas.openxmlformats.org/markup-compatibility/2006">
      <mc:Choice Requires="x14">
        <control shapeId="1072" r:id="rId53" name="Control 48">
          <controlPr defaultSize="0" r:id="rId8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23</xdr:col>
                <xdr:colOff>361950</xdr:colOff>
                <xdr:row>23</xdr:row>
                <xdr:rowOff>228600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3" r:id="rId54" name="Control 49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1073" r:id="rId54" name="Control 49"/>
      </mc:Fallback>
    </mc:AlternateContent>
    <mc:AlternateContent xmlns:mc="http://schemas.openxmlformats.org/markup-compatibility/2006">
      <mc:Choice Requires="x14">
        <control shapeId="1074" r:id="rId55" name="Control 50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1074" r:id="rId55" name="Control 50"/>
      </mc:Fallback>
    </mc:AlternateContent>
    <mc:AlternateContent xmlns:mc="http://schemas.openxmlformats.org/markup-compatibility/2006">
      <mc:Choice Requires="x14">
        <control shapeId="1075" r:id="rId56" name="Control 51">
          <controlPr defaultSize="0" r:id="rId8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23</xdr:col>
                <xdr:colOff>361950</xdr:colOff>
                <xdr:row>24</xdr:row>
                <xdr:rowOff>228600</xdr:rowOff>
              </to>
            </anchor>
          </controlPr>
        </control>
      </mc:Choice>
      <mc:Fallback>
        <control shapeId="1075" r:id="rId56" name="Control 51"/>
      </mc:Fallback>
    </mc:AlternateContent>
    <mc:AlternateContent xmlns:mc="http://schemas.openxmlformats.org/markup-compatibility/2006">
      <mc:Choice Requires="x14">
        <control shapeId="1076" r:id="rId57" name="Control 52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1076" r:id="rId57" name="Control 52"/>
      </mc:Fallback>
    </mc:AlternateContent>
    <mc:AlternateContent xmlns:mc="http://schemas.openxmlformats.org/markup-compatibility/2006">
      <mc:Choice Requires="x14">
        <control shapeId="1077" r:id="rId58" name="Control 53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1077" r:id="rId58" name="Control 53"/>
      </mc:Fallback>
    </mc:AlternateContent>
    <mc:AlternateContent xmlns:mc="http://schemas.openxmlformats.org/markup-compatibility/2006">
      <mc:Choice Requires="x14">
        <control shapeId="1078" r:id="rId59" name="Control 54">
          <controlPr defaultSize="0" r:id="rId8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23</xdr:col>
                <xdr:colOff>361950</xdr:colOff>
                <xdr:row>25</xdr:row>
                <xdr:rowOff>228600</xdr:rowOff>
              </to>
            </anchor>
          </controlPr>
        </control>
      </mc:Choice>
      <mc:Fallback>
        <control shapeId="1078" r:id="rId59" name="Control 54"/>
      </mc:Fallback>
    </mc:AlternateContent>
    <mc:AlternateContent xmlns:mc="http://schemas.openxmlformats.org/markup-compatibility/2006">
      <mc:Choice Requires="x14">
        <control shapeId="1079" r:id="rId60" name="Control 55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1079" r:id="rId60" name="Control 55"/>
      </mc:Fallback>
    </mc:AlternateContent>
    <mc:AlternateContent xmlns:mc="http://schemas.openxmlformats.org/markup-compatibility/2006">
      <mc:Choice Requires="x14">
        <control shapeId="1080" r:id="rId61" name="Control 56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1080" r:id="rId61" name="Control 56"/>
      </mc:Fallback>
    </mc:AlternateContent>
    <mc:AlternateContent xmlns:mc="http://schemas.openxmlformats.org/markup-compatibility/2006">
      <mc:Choice Requires="x14">
        <control shapeId="1081" r:id="rId62" name="Control 57">
          <controlPr defaultSize="0" r:id="rId8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23</xdr:col>
                <xdr:colOff>361950</xdr:colOff>
                <xdr:row>26</xdr:row>
                <xdr:rowOff>228600</xdr:rowOff>
              </to>
            </anchor>
          </controlPr>
        </control>
      </mc:Choice>
      <mc:Fallback>
        <control shapeId="1081" r:id="rId62" name="Control 57"/>
      </mc:Fallback>
    </mc:AlternateContent>
    <mc:AlternateContent xmlns:mc="http://schemas.openxmlformats.org/markup-compatibility/2006">
      <mc:Choice Requires="x14">
        <control shapeId="1082" r:id="rId63" name="Control 58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1082" r:id="rId63" name="Control 58"/>
      </mc:Fallback>
    </mc:AlternateContent>
    <mc:AlternateContent xmlns:mc="http://schemas.openxmlformats.org/markup-compatibility/2006">
      <mc:Choice Requires="x14">
        <control shapeId="1083" r:id="rId64" name="Control 59">
          <controlPr defaultSize="0" r:id="rId6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1083" r:id="rId64" name="Control 59"/>
      </mc:Fallback>
    </mc:AlternateContent>
    <mc:AlternateContent xmlns:mc="http://schemas.openxmlformats.org/markup-compatibility/2006">
      <mc:Choice Requires="x14">
        <control shapeId="1084" r:id="rId66" name="Control 60">
          <controlPr defaultSize="0" r:id="rId8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23</xdr:col>
                <xdr:colOff>361950</xdr:colOff>
                <xdr:row>27</xdr:row>
                <xdr:rowOff>228600</xdr:rowOff>
              </to>
            </anchor>
          </controlPr>
        </control>
      </mc:Choice>
      <mc:Fallback>
        <control shapeId="1084" r:id="rId66" name="Control 60"/>
      </mc:Fallback>
    </mc:AlternateContent>
    <mc:AlternateContent xmlns:mc="http://schemas.openxmlformats.org/markup-compatibility/2006">
      <mc:Choice Requires="x14">
        <control shapeId="1085" r:id="rId67" name="Control 61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1085" r:id="rId67" name="Control 61"/>
      </mc:Fallback>
    </mc:AlternateContent>
    <mc:AlternateContent xmlns:mc="http://schemas.openxmlformats.org/markup-compatibility/2006">
      <mc:Choice Requires="x14">
        <control shapeId="1086" r:id="rId68" name="Control 62">
          <controlPr defaultSize="0" r:id="rId6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1086" r:id="rId68" name="Control 62"/>
      </mc:Fallback>
    </mc:AlternateContent>
    <mc:AlternateContent xmlns:mc="http://schemas.openxmlformats.org/markup-compatibility/2006">
      <mc:Choice Requires="x14">
        <control shapeId="1087" r:id="rId69" name="Control 63">
          <controlPr defaultSize="0" r:id="rId8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23</xdr:col>
                <xdr:colOff>361950</xdr:colOff>
                <xdr:row>28</xdr:row>
                <xdr:rowOff>228600</xdr:rowOff>
              </to>
            </anchor>
          </controlPr>
        </control>
      </mc:Choice>
      <mc:Fallback>
        <control shapeId="1087" r:id="rId69" name="Control 63"/>
      </mc:Fallback>
    </mc:AlternateContent>
    <mc:AlternateContent xmlns:mc="http://schemas.openxmlformats.org/markup-compatibility/2006">
      <mc:Choice Requires="x14">
        <control shapeId="1088" r:id="rId70" name="Control 64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1088" r:id="rId70" name="Control 64"/>
      </mc:Fallback>
    </mc:AlternateContent>
    <mc:AlternateContent xmlns:mc="http://schemas.openxmlformats.org/markup-compatibility/2006">
      <mc:Choice Requires="x14">
        <control shapeId="1089" r:id="rId71" name="Control 65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1089" r:id="rId71" name="Control 65"/>
      </mc:Fallback>
    </mc:AlternateContent>
    <mc:AlternateContent xmlns:mc="http://schemas.openxmlformats.org/markup-compatibility/2006">
      <mc:Choice Requires="x14">
        <control shapeId="1090" r:id="rId72" name="Control 66">
          <controlPr defaultSize="0" r:id="rId8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23</xdr:col>
                <xdr:colOff>361950</xdr:colOff>
                <xdr:row>29</xdr:row>
                <xdr:rowOff>228600</xdr:rowOff>
              </to>
            </anchor>
          </controlPr>
        </control>
      </mc:Choice>
      <mc:Fallback>
        <control shapeId="1090" r:id="rId72" name="Control 66"/>
      </mc:Fallback>
    </mc:AlternateContent>
    <mc:AlternateContent xmlns:mc="http://schemas.openxmlformats.org/markup-compatibility/2006">
      <mc:Choice Requires="x14">
        <control shapeId="1091" r:id="rId73" name="Control 67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1091" r:id="rId73" name="Control 67"/>
      </mc:Fallback>
    </mc:AlternateContent>
    <mc:AlternateContent xmlns:mc="http://schemas.openxmlformats.org/markup-compatibility/2006">
      <mc:Choice Requires="x14">
        <control shapeId="1092" r:id="rId74" name="Control 68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1092" r:id="rId74" name="Control 68"/>
      </mc:Fallback>
    </mc:AlternateContent>
    <mc:AlternateContent xmlns:mc="http://schemas.openxmlformats.org/markup-compatibility/2006">
      <mc:Choice Requires="x14">
        <control shapeId="1093" r:id="rId75" name="Control 69">
          <controlPr defaultSize="0" r:id="rId8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23</xdr:col>
                <xdr:colOff>361950</xdr:colOff>
                <xdr:row>30</xdr:row>
                <xdr:rowOff>228600</xdr:rowOff>
              </to>
            </anchor>
          </controlPr>
        </control>
      </mc:Choice>
      <mc:Fallback>
        <control shapeId="1093" r:id="rId75" name="Control 69"/>
      </mc:Fallback>
    </mc:AlternateContent>
    <mc:AlternateContent xmlns:mc="http://schemas.openxmlformats.org/markup-compatibility/2006">
      <mc:Choice Requires="x14">
        <control shapeId="1094" r:id="rId76" name="Control 70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1094" r:id="rId76" name="Control 70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6" r:id="rId78" name="Control 72">
          <controlPr defaultSize="0" r:id="rId8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23</xdr:col>
                <xdr:colOff>361950</xdr:colOff>
                <xdr:row>31</xdr:row>
                <xdr:rowOff>228600</xdr:rowOff>
              </to>
            </anchor>
          </controlPr>
        </control>
      </mc:Choice>
      <mc:Fallback>
        <control shapeId="1096" r:id="rId78" name="Control 72"/>
      </mc:Fallback>
    </mc:AlternateContent>
    <mc:AlternateContent xmlns:mc="http://schemas.openxmlformats.org/markup-compatibility/2006">
      <mc:Choice Requires="x14">
        <control shapeId="1097" r:id="rId79" name="Control 73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1097" r:id="rId79" name="Control 73"/>
      </mc:Fallback>
    </mc:AlternateContent>
    <mc:AlternateContent xmlns:mc="http://schemas.openxmlformats.org/markup-compatibility/2006">
      <mc:Choice Requires="x14">
        <control shapeId="1098" r:id="rId80" name="Control 74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1098" r:id="rId80" name="Control 74"/>
      </mc:Fallback>
    </mc:AlternateContent>
    <mc:AlternateContent xmlns:mc="http://schemas.openxmlformats.org/markup-compatibility/2006">
      <mc:Choice Requires="x14">
        <control shapeId="1099" r:id="rId81" name="Control 75">
          <controlPr defaultSize="0" r:id="rId8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23</xdr:col>
                <xdr:colOff>361950</xdr:colOff>
                <xdr:row>32</xdr:row>
                <xdr:rowOff>228600</xdr:rowOff>
              </to>
            </anchor>
          </controlPr>
        </control>
      </mc:Choice>
      <mc:Fallback>
        <control shapeId="1099" r:id="rId81" name="Control 75"/>
      </mc:Fallback>
    </mc:AlternateContent>
    <mc:AlternateContent xmlns:mc="http://schemas.openxmlformats.org/markup-compatibility/2006">
      <mc:Choice Requires="x14">
        <control shapeId="1100" r:id="rId82" name="Control 76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1100" r:id="rId82" name="Control 76"/>
      </mc:Fallback>
    </mc:AlternateContent>
    <mc:AlternateContent xmlns:mc="http://schemas.openxmlformats.org/markup-compatibility/2006">
      <mc:Choice Requires="x14">
        <control shapeId="1101" r:id="rId83" name="Control 77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1101" r:id="rId83" name="Control 77"/>
      </mc:Fallback>
    </mc:AlternateContent>
    <mc:AlternateContent xmlns:mc="http://schemas.openxmlformats.org/markup-compatibility/2006">
      <mc:Choice Requires="x14">
        <control shapeId="1102" r:id="rId84" name="Control 78">
          <controlPr defaultSize="0" r:id="rId8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23</xdr:col>
                <xdr:colOff>361950</xdr:colOff>
                <xdr:row>33</xdr:row>
                <xdr:rowOff>228600</xdr:rowOff>
              </to>
            </anchor>
          </controlPr>
        </control>
      </mc:Choice>
      <mc:Fallback>
        <control shapeId="1102" r:id="rId84" name="Control 78"/>
      </mc:Fallback>
    </mc:AlternateContent>
    <mc:AlternateContent xmlns:mc="http://schemas.openxmlformats.org/markup-compatibility/2006">
      <mc:Choice Requires="x14">
        <control shapeId="1103" r:id="rId85" name="Control 79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1103" r:id="rId85" name="Control 79"/>
      </mc:Fallback>
    </mc:AlternateContent>
    <mc:AlternateContent xmlns:mc="http://schemas.openxmlformats.org/markup-compatibility/2006">
      <mc:Choice Requires="x14">
        <control shapeId="1104" r:id="rId86" name="Control 80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1104" r:id="rId86" name="Control 80"/>
      </mc:Fallback>
    </mc:AlternateContent>
    <mc:AlternateContent xmlns:mc="http://schemas.openxmlformats.org/markup-compatibility/2006">
      <mc:Choice Requires="x14">
        <control shapeId="1105" r:id="rId87" name="Control 81">
          <controlPr defaultSize="0" r:id="rId8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23</xdr:col>
                <xdr:colOff>361950</xdr:colOff>
                <xdr:row>34</xdr:row>
                <xdr:rowOff>228600</xdr:rowOff>
              </to>
            </anchor>
          </controlPr>
        </control>
      </mc:Choice>
      <mc:Fallback>
        <control shapeId="1105" r:id="rId87" name="Control 81"/>
      </mc:Fallback>
    </mc:AlternateContent>
    <mc:AlternateContent xmlns:mc="http://schemas.openxmlformats.org/markup-compatibility/2006">
      <mc:Choice Requires="x14">
        <control shapeId="1106" r:id="rId88" name="Control 82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1106" r:id="rId88" name="Control 82"/>
      </mc:Fallback>
    </mc:AlternateContent>
    <mc:AlternateContent xmlns:mc="http://schemas.openxmlformats.org/markup-compatibility/2006">
      <mc:Choice Requires="x14">
        <control shapeId="1107" r:id="rId89" name="Control 83">
          <controlPr defaultSize="0" r:id="rId6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1107" r:id="rId89" name="Control 83"/>
      </mc:Fallback>
    </mc:AlternateContent>
    <mc:AlternateContent xmlns:mc="http://schemas.openxmlformats.org/markup-compatibility/2006">
      <mc:Choice Requires="x14">
        <control shapeId="1108" r:id="rId90" name="Control 84">
          <controlPr defaultSize="0" r:id="rId8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23</xdr:col>
                <xdr:colOff>361950</xdr:colOff>
                <xdr:row>35</xdr:row>
                <xdr:rowOff>228600</xdr:rowOff>
              </to>
            </anchor>
          </controlPr>
        </control>
      </mc:Choice>
      <mc:Fallback>
        <control shapeId="1108" r:id="rId90" name="Control 84"/>
      </mc:Fallback>
    </mc:AlternateContent>
    <mc:AlternateContent xmlns:mc="http://schemas.openxmlformats.org/markup-compatibility/2006">
      <mc:Choice Requires="x14">
        <control shapeId="1109" r:id="rId91" name="Control 85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37</xdr:row>
                <xdr:rowOff>0</xdr:rowOff>
              </to>
            </anchor>
          </controlPr>
        </control>
      </mc:Choice>
      <mc:Fallback>
        <control shapeId="1109" r:id="rId91" name="Control 85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37</xdr:row>
                <xdr:rowOff>0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11" r:id="rId93" name="Control 87">
          <controlPr defaultSize="0" r:id="rId8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23</xdr:col>
                <xdr:colOff>361950</xdr:colOff>
                <xdr:row>36</xdr:row>
                <xdr:rowOff>228600</xdr:rowOff>
              </to>
            </anchor>
          </controlPr>
        </control>
      </mc:Choice>
      <mc:Fallback>
        <control shapeId="1111" r:id="rId93" name="Control 87"/>
      </mc:Fallback>
    </mc:AlternateContent>
    <mc:AlternateContent xmlns:mc="http://schemas.openxmlformats.org/markup-compatibility/2006">
      <mc:Choice Requires="x14">
        <control shapeId="1112" r:id="rId94" name="Control 88">
          <controlPr defaultSize="0" r:id="rId9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4" name="Control 88"/>
      </mc:Fallback>
    </mc:AlternateContent>
    <mc:AlternateContent xmlns:mc="http://schemas.openxmlformats.org/markup-compatibility/2006">
      <mc:Choice Requires="x14">
        <control shapeId="1113" r:id="rId96" name="Control 89">
          <controlPr defaultSize="0" r:id="rId9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96" name="Control 89"/>
      </mc:Fallback>
    </mc:AlternateContent>
    <mc:AlternateContent xmlns:mc="http://schemas.openxmlformats.org/markup-compatibility/2006">
      <mc:Choice Requires="x14">
        <control shapeId="1114" r:id="rId97" name="Control 90">
          <controlPr defaultSize="0" r:id="rId8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23</xdr:col>
                <xdr:colOff>361950</xdr:colOff>
                <xdr:row>37</xdr:row>
                <xdr:rowOff>228600</xdr:rowOff>
              </to>
            </anchor>
          </controlPr>
        </control>
      </mc:Choice>
      <mc:Fallback>
        <control shapeId="1114" r:id="rId97" name="Control 90"/>
      </mc:Fallback>
    </mc:AlternateContent>
    <mc:AlternateContent xmlns:mc="http://schemas.openxmlformats.org/markup-compatibility/2006">
      <mc:Choice Requires="x14">
        <control shapeId="1115" r:id="rId98" name="Control 91">
          <controlPr defaultSize="0" r:id="rId99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1115" r:id="rId98" name="Control 91"/>
      </mc:Fallback>
    </mc:AlternateContent>
    <mc:AlternateContent xmlns:mc="http://schemas.openxmlformats.org/markup-compatibility/2006">
      <mc:Choice Requires="x14">
        <control shapeId="1116" r:id="rId100" name="Control 92">
          <controlPr defaultSize="0" r:id="rId99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1116" r:id="rId100" name="Control 92"/>
      </mc:Fallback>
    </mc:AlternateContent>
    <mc:AlternateContent xmlns:mc="http://schemas.openxmlformats.org/markup-compatibility/2006">
      <mc:Choice Requires="x14">
        <control shapeId="1117" r:id="rId101" name="Control 93">
          <controlPr defaultSize="0" r:id="rId8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23</xdr:col>
                <xdr:colOff>361950</xdr:colOff>
                <xdr:row>40</xdr:row>
                <xdr:rowOff>228600</xdr:rowOff>
              </to>
            </anchor>
          </controlPr>
        </control>
      </mc:Choice>
      <mc:Fallback>
        <control shapeId="1117" r:id="rId101" name="Control 93"/>
      </mc:Fallback>
    </mc:AlternateContent>
    <mc:AlternateContent xmlns:mc="http://schemas.openxmlformats.org/markup-compatibility/2006">
      <mc:Choice Requires="x14">
        <control shapeId="1118" r:id="rId102" name="Control 94">
          <controlPr defaultSize="0" r:id="rId99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42</xdr:row>
                <xdr:rowOff>95250</xdr:rowOff>
              </to>
            </anchor>
          </controlPr>
        </control>
      </mc:Choice>
      <mc:Fallback>
        <control shapeId="1118" r:id="rId102" name="Control 94"/>
      </mc:Fallback>
    </mc:AlternateContent>
    <mc:AlternateContent xmlns:mc="http://schemas.openxmlformats.org/markup-compatibility/2006">
      <mc:Choice Requires="x14">
        <control shapeId="1119" r:id="rId103" name="Control 95">
          <controlPr defaultSize="0" r:id="rId99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42</xdr:row>
                <xdr:rowOff>95250</xdr:rowOff>
              </to>
            </anchor>
          </controlPr>
        </control>
      </mc:Choice>
      <mc:Fallback>
        <control shapeId="1119" r:id="rId103" name="Control 95"/>
      </mc:Fallback>
    </mc:AlternateContent>
    <mc:AlternateContent xmlns:mc="http://schemas.openxmlformats.org/markup-compatibility/2006">
      <mc:Choice Requires="x14">
        <control shapeId="1120" r:id="rId104" name="Control 96">
          <controlPr defaultSize="0" r:id="rId8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23</xdr:col>
                <xdr:colOff>361950</xdr:colOff>
                <xdr:row>42</xdr:row>
                <xdr:rowOff>0</xdr:rowOff>
              </to>
            </anchor>
          </controlPr>
        </control>
      </mc:Choice>
      <mc:Fallback>
        <control shapeId="1120" r:id="rId104" name="Control 96"/>
      </mc:Fallback>
    </mc:AlternateContent>
    <mc:AlternateContent xmlns:mc="http://schemas.openxmlformats.org/markup-compatibility/2006">
      <mc:Choice Requires="x14">
        <control shapeId="1121" r:id="rId105" name="Control 97">
          <controlPr defaultSize="0" r:id="rId99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43</xdr:row>
                <xdr:rowOff>95250</xdr:rowOff>
              </to>
            </anchor>
          </controlPr>
        </control>
      </mc:Choice>
      <mc:Fallback>
        <control shapeId="1121" r:id="rId105" name="Control 97"/>
      </mc:Fallback>
    </mc:AlternateContent>
    <mc:AlternateContent xmlns:mc="http://schemas.openxmlformats.org/markup-compatibility/2006">
      <mc:Choice Requires="x14">
        <control shapeId="1122" r:id="rId106" name="Control 98">
          <controlPr defaultSize="0" r:id="rId99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43</xdr:row>
                <xdr:rowOff>95250</xdr:rowOff>
              </to>
            </anchor>
          </controlPr>
        </control>
      </mc:Choice>
      <mc:Fallback>
        <control shapeId="1122" r:id="rId106" name="Control 98"/>
      </mc:Fallback>
    </mc:AlternateContent>
    <mc:AlternateContent xmlns:mc="http://schemas.openxmlformats.org/markup-compatibility/2006">
      <mc:Choice Requires="x14">
        <control shapeId="1123" r:id="rId107" name="Control 99">
          <controlPr defaultSize="0" r:id="rId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23</xdr:col>
                <xdr:colOff>361950</xdr:colOff>
                <xdr:row>43</xdr:row>
                <xdr:rowOff>0</xdr:rowOff>
              </to>
            </anchor>
          </controlPr>
        </control>
      </mc:Choice>
      <mc:Fallback>
        <control shapeId="1123" r:id="rId107" name="Control 99"/>
      </mc:Fallback>
    </mc:AlternateContent>
    <mc:AlternateContent xmlns:mc="http://schemas.openxmlformats.org/markup-compatibility/2006">
      <mc:Choice Requires="x14">
        <control shapeId="1124" r:id="rId108" name="Control 100">
          <controlPr defaultSize="0" r:id="rId99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44</xdr:row>
                <xdr:rowOff>66675</xdr:rowOff>
              </to>
            </anchor>
          </controlPr>
        </control>
      </mc:Choice>
      <mc:Fallback>
        <control shapeId="1124" r:id="rId108" name="Control 100"/>
      </mc:Fallback>
    </mc:AlternateContent>
    <mc:AlternateContent xmlns:mc="http://schemas.openxmlformats.org/markup-compatibility/2006">
      <mc:Choice Requires="x14">
        <control shapeId="1125" r:id="rId109" name="Control 101">
          <controlPr defaultSize="0" r:id="rId110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44</xdr:row>
                <xdr:rowOff>66675</xdr:rowOff>
              </to>
            </anchor>
          </controlPr>
        </control>
      </mc:Choice>
      <mc:Fallback>
        <control shapeId="1125" r:id="rId109" name="Control 101"/>
      </mc:Fallback>
    </mc:AlternateContent>
    <mc:AlternateContent xmlns:mc="http://schemas.openxmlformats.org/markup-compatibility/2006">
      <mc:Choice Requires="x14">
        <control shapeId="1126" r:id="rId111" name="Control 102">
          <controlPr defaultSize="0" r:id="rId8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23</xdr:col>
                <xdr:colOff>361950</xdr:colOff>
                <xdr:row>43</xdr:row>
                <xdr:rowOff>228600</xdr:rowOff>
              </to>
            </anchor>
          </controlPr>
        </control>
      </mc:Choice>
      <mc:Fallback>
        <control shapeId="1126" r:id="rId111" name="Control 102"/>
      </mc:Fallback>
    </mc:AlternateContent>
    <mc:AlternateContent xmlns:mc="http://schemas.openxmlformats.org/markup-compatibility/2006">
      <mc:Choice Requires="x14">
        <control shapeId="1127" r:id="rId112" name="Control 10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127" r:id="rId112" name="Control 103"/>
      </mc:Fallback>
    </mc:AlternateContent>
    <mc:AlternateContent xmlns:mc="http://schemas.openxmlformats.org/markup-compatibility/2006">
      <mc:Choice Requires="x14">
        <control shapeId="1128" r:id="rId113" name="Control 104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128" r:id="rId113" name="Control 104"/>
      </mc:Fallback>
    </mc:AlternateContent>
    <mc:AlternateContent xmlns:mc="http://schemas.openxmlformats.org/markup-compatibility/2006">
      <mc:Choice Requires="x14">
        <control shapeId="1129" r:id="rId114" name="Control 105">
          <controlPr defaultSize="0" r:id="rId8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23</xdr:col>
                <xdr:colOff>361950</xdr:colOff>
                <xdr:row>44</xdr:row>
                <xdr:rowOff>228600</xdr:rowOff>
              </to>
            </anchor>
          </controlPr>
        </control>
      </mc:Choice>
      <mc:Fallback>
        <control shapeId="1129" r:id="rId114" name="Control 105"/>
      </mc:Fallback>
    </mc:AlternateContent>
    <mc:AlternateContent xmlns:mc="http://schemas.openxmlformats.org/markup-compatibility/2006">
      <mc:Choice Requires="x14">
        <control shapeId="1130" r:id="rId115" name="Control 10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130" r:id="rId115" name="Control 106"/>
      </mc:Fallback>
    </mc:AlternateContent>
    <mc:AlternateContent xmlns:mc="http://schemas.openxmlformats.org/markup-compatibility/2006">
      <mc:Choice Requires="x14">
        <control shapeId="1131" r:id="rId116" name="Control 107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131" r:id="rId116" name="Control 107"/>
      </mc:Fallback>
    </mc:AlternateContent>
    <mc:AlternateContent xmlns:mc="http://schemas.openxmlformats.org/markup-compatibility/2006">
      <mc:Choice Requires="x14">
        <control shapeId="1132" r:id="rId117" name="Control 108">
          <controlPr defaultSize="0" r:id="rId8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23</xdr:col>
                <xdr:colOff>361950</xdr:colOff>
                <xdr:row>45</xdr:row>
                <xdr:rowOff>228600</xdr:rowOff>
              </to>
            </anchor>
          </controlPr>
        </control>
      </mc:Choice>
      <mc:Fallback>
        <control shapeId="1132" r:id="rId117" name="Control 108"/>
      </mc:Fallback>
    </mc:AlternateContent>
    <mc:AlternateContent xmlns:mc="http://schemas.openxmlformats.org/markup-compatibility/2006">
      <mc:Choice Requires="x14">
        <control shapeId="1133" r:id="rId118" name="Control 10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133" r:id="rId118" name="Control 109"/>
      </mc:Fallback>
    </mc:AlternateContent>
    <mc:AlternateContent xmlns:mc="http://schemas.openxmlformats.org/markup-compatibility/2006">
      <mc:Choice Requires="x14">
        <control shapeId="1134" r:id="rId119" name="Control 110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134" r:id="rId119" name="Control 110"/>
      </mc:Fallback>
    </mc:AlternateContent>
    <mc:AlternateContent xmlns:mc="http://schemas.openxmlformats.org/markup-compatibility/2006">
      <mc:Choice Requires="x14">
        <control shapeId="1135" r:id="rId120" name="Control 111">
          <controlPr defaultSize="0" r:id="rId8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23</xdr:col>
                <xdr:colOff>361950</xdr:colOff>
                <xdr:row>46</xdr:row>
                <xdr:rowOff>228600</xdr:rowOff>
              </to>
            </anchor>
          </controlPr>
        </control>
      </mc:Choice>
      <mc:Fallback>
        <control shapeId="1135" r:id="rId120" name="Control 111"/>
      </mc:Fallback>
    </mc:AlternateContent>
    <mc:AlternateContent xmlns:mc="http://schemas.openxmlformats.org/markup-compatibility/2006">
      <mc:Choice Requires="x14">
        <control shapeId="1136" r:id="rId121" name="Control 11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136" r:id="rId121" name="Control 112"/>
      </mc:Fallback>
    </mc:AlternateContent>
    <mc:AlternateContent xmlns:mc="http://schemas.openxmlformats.org/markup-compatibility/2006">
      <mc:Choice Requires="x14">
        <control shapeId="1137" r:id="rId122" name="Control 113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137" r:id="rId122" name="Control 113"/>
      </mc:Fallback>
    </mc:AlternateContent>
    <mc:AlternateContent xmlns:mc="http://schemas.openxmlformats.org/markup-compatibility/2006">
      <mc:Choice Requires="x14">
        <control shapeId="1138" r:id="rId123" name="Control 114">
          <controlPr defaultSize="0" r:id="rId8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23</xdr:col>
                <xdr:colOff>361950</xdr:colOff>
                <xdr:row>47</xdr:row>
                <xdr:rowOff>228600</xdr:rowOff>
              </to>
            </anchor>
          </controlPr>
        </control>
      </mc:Choice>
      <mc:Fallback>
        <control shapeId="1138" r:id="rId123" name="Control 114"/>
      </mc:Fallback>
    </mc:AlternateContent>
    <mc:AlternateContent xmlns:mc="http://schemas.openxmlformats.org/markup-compatibility/2006">
      <mc:Choice Requires="x14">
        <control shapeId="1139" r:id="rId124" name="Control 11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139" r:id="rId124" name="Control 115"/>
      </mc:Fallback>
    </mc:AlternateContent>
    <mc:AlternateContent xmlns:mc="http://schemas.openxmlformats.org/markup-compatibility/2006">
      <mc:Choice Requires="x14">
        <control shapeId="1140" r:id="rId125" name="Control 116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140" r:id="rId125" name="Control 116"/>
      </mc:Fallback>
    </mc:AlternateContent>
    <mc:AlternateContent xmlns:mc="http://schemas.openxmlformats.org/markup-compatibility/2006">
      <mc:Choice Requires="x14">
        <control shapeId="1141" r:id="rId126" name="Control 117">
          <controlPr defaultSize="0" r:id="rId8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23</xdr:col>
                <xdr:colOff>361950</xdr:colOff>
                <xdr:row>48</xdr:row>
                <xdr:rowOff>228600</xdr:rowOff>
              </to>
            </anchor>
          </controlPr>
        </control>
      </mc:Choice>
      <mc:Fallback>
        <control shapeId="1141" r:id="rId126" name="Control 117"/>
      </mc:Fallback>
    </mc:AlternateContent>
    <mc:AlternateContent xmlns:mc="http://schemas.openxmlformats.org/markup-compatibility/2006">
      <mc:Choice Requires="x14">
        <control shapeId="1142" r:id="rId127" name="Control 11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142" r:id="rId127" name="Control 118"/>
      </mc:Fallback>
    </mc:AlternateContent>
    <mc:AlternateContent xmlns:mc="http://schemas.openxmlformats.org/markup-compatibility/2006">
      <mc:Choice Requires="x14">
        <control shapeId="1143" r:id="rId128" name="Control 119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143" r:id="rId128" name="Control 119"/>
      </mc:Fallback>
    </mc:AlternateContent>
    <mc:AlternateContent xmlns:mc="http://schemas.openxmlformats.org/markup-compatibility/2006">
      <mc:Choice Requires="x14">
        <control shapeId="1144" r:id="rId129" name="Control 120">
          <controlPr defaultSize="0" r:id="rId8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23</xdr:col>
                <xdr:colOff>361950</xdr:colOff>
                <xdr:row>49</xdr:row>
                <xdr:rowOff>228600</xdr:rowOff>
              </to>
            </anchor>
          </controlPr>
        </control>
      </mc:Choice>
      <mc:Fallback>
        <control shapeId="1144" r:id="rId129" name="Control 120"/>
      </mc:Fallback>
    </mc:AlternateContent>
    <mc:AlternateContent xmlns:mc="http://schemas.openxmlformats.org/markup-compatibility/2006">
      <mc:Choice Requires="x14">
        <control shapeId="1145" r:id="rId130" name="Control 12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145" r:id="rId130" name="Control 121"/>
      </mc:Fallback>
    </mc:AlternateContent>
    <mc:AlternateContent xmlns:mc="http://schemas.openxmlformats.org/markup-compatibility/2006">
      <mc:Choice Requires="x14">
        <control shapeId="1146" r:id="rId131" name="Control 122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146" r:id="rId131" name="Control 122"/>
      </mc:Fallback>
    </mc:AlternateContent>
    <mc:AlternateContent xmlns:mc="http://schemas.openxmlformats.org/markup-compatibility/2006">
      <mc:Choice Requires="x14">
        <control shapeId="1147" r:id="rId132" name="Control 123">
          <controlPr defaultSize="0" r:id="rId8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23</xdr:col>
                <xdr:colOff>361950</xdr:colOff>
                <xdr:row>50</xdr:row>
                <xdr:rowOff>228600</xdr:rowOff>
              </to>
            </anchor>
          </controlPr>
        </control>
      </mc:Choice>
      <mc:Fallback>
        <control shapeId="1147" r:id="rId132" name="Control 123"/>
      </mc:Fallback>
    </mc:AlternateContent>
    <mc:AlternateContent xmlns:mc="http://schemas.openxmlformats.org/markup-compatibility/2006">
      <mc:Choice Requires="x14">
        <control shapeId="1148" r:id="rId133" name="Control 12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148" r:id="rId133" name="Control 124"/>
      </mc:Fallback>
    </mc:AlternateContent>
    <mc:AlternateContent xmlns:mc="http://schemas.openxmlformats.org/markup-compatibility/2006">
      <mc:Choice Requires="x14">
        <control shapeId="1149" r:id="rId134" name="Control 125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149" r:id="rId134" name="Control 125"/>
      </mc:Fallback>
    </mc:AlternateContent>
    <mc:AlternateContent xmlns:mc="http://schemas.openxmlformats.org/markup-compatibility/2006">
      <mc:Choice Requires="x14">
        <control shapeId="1150" r:id="rId135" name="Control 126">
          <controlPr defaultSize="0" r:id="rId8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23</xdr:col>
                <xdr:colOff>361950</xdr:colOff>
                <xdr:row>51</xdr:row>
                <xdr:rowOff>228600</xdr:rowOff>
              </to>
            </anchor>
          </controlPr>
        </control>
      </mc:Choice>
      <mc:Fallback>
        <control shapeId="1150" r:id="rId135" name="Control 126"/>
      </mc:Fallback>
    </mc:AlternateContent>
    <mc:AlternateContent xmlns:mc="http://schemas.openxmlformats.org/markup-compatibility/2006">
      <mc:Choice Requires="x14">
        <control shapeId="1151" r:id="rId136" name="Control 12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151" r:id="rId136" name="Control 127"/>
      </mc:Fallback>
    </mc:AlternateContent>
    <mc:AlternateContent xmlns:mc="http://schemas.openxmlformats.org/markup-compatibility/2006">
      <mc:Choice Requires="x14">
        <control shapeId="1152" r:id="rId137" name="Control 128">
          <controlPr defaultSize="0" r:id="rId6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152" r:id="rId137" name="Control 128"/>
      </mc:Fallback>
    </mc:AlternateContent>
    <mc:AlternateContent xmlns:mc="http://schemas.openxmlformats.org/markup-compatibility/2006">
      <mc:Choice Requires="x14">
        <control shapeId="1153" r:id="rId138" name="Control 129">
          <controlPr defaultSize="0" r:id="rId8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23</xdr:col>
                <xdr:colOff>361950</xdr:colOff>
                <xdr:row>52</xdr:row>
                <xdr:rowOff>228600</xdr:rowOff>
              </to>
            </anchor>
          </controlPr>
        </control>
      </mc:Choice>
      <mc:Fallback>
        <control shapeId="1153" r:id="rId138" name="Control 129"/>
      </mc:Fallback>
    </mc:AlternateContent>
    <mc:AlternateContent xmlns:mc="http://schemas.openxmlformats.org/markup-compatibility/2006">
      <mc:Choice Requires="x14">
        <control shapeId="1154" r:id="rId139" name="Control 13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1154" r:id="rId139" name="Control 130"/>
      </mc:Fallback>
    </mc:AlternateContent>
    <mc:AlternateContent xmlns:mc="http://schemas.openxmlformats.org/markup-compatibility/2006">
      <mc:Choice Requires="x14">
        <control shapeId="1155" r:id="rId140" name="Control 131">
          <controlPr defaultSize="0" r:id="rId6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1155" r:id="rId140" name="Control 131"/>
      </mc:Fallback>
    </mc:AlternateContent>
    <mc:AlternateContent xmlns:mc="http://schemas.openxmlformats.org/markup-compatibility/2006">
      <mc:Choice Requires="x14">
        <control shapeId="1156" r:id="rId141" name="Control 132">
          <controlPr defaultSize="0" r:id="rId8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23</xdr:col>
                <xdr:colOff>361950</xdr:colOff>
                <xdr:row>53</xdr:row>
                <xdr:rowOff>228600</xdr:rowOff>
              </to>
            </anchor>
          </controlPr>
        </control>
      </mc:Choice>
      <mc:Fallback>
        <control shapeId="1156" r:id="rId141" name="Control 132"/>
      </mc:Fallback>
    </mc:AlternateContent>
    <mc:AlternateContent xmlns:mc="http://schemas.openxmlformats.org/markup-compatibility/2006">
      <mc:Choice Requires="x14">
        <control shapeId="1157" r:id="rId142" name="Control 13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1157" r:id="rId142" name="Control 133"/>
      </mc:Fallback>
    </mc:AlternateContent>
    <mc:AlternateContent xmlns:mc="http://schemas.openxmlformats.org/markup-compatibility/2006">
      <mc:Choice Requires="x14">
        <control shapeId="1158" r:id="rId143" name="Control 134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1158" r:id="rId143" name="Control 134"/>
      </mc:Fallback>
    </mc:AlternateContent>
    <mc:AlternateContent xmlns:mc="http://schemas.openxmlformats.org/markup-compatibility/2006">
      <mc:Choice Requires="x14">
        <control shapeId="1159" r:id="rId144" name="Control 135">
          <controlPr defaultSize="0" r:id="rId8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23</xdr:col>
                <xdr:colOff>361950</xdr:colOff>
                <xdr:row>54</xdr:row>
                <xdr:rowOff>228600</xdr:rowOff>
              </to>
            </anchor>
          </controlPr>
        </control>
      </mc:Choice>
      <mc:Fallback>
        <control shapeId="1159" r:id="rId144" name="Control 135"/>
      </mc:Fallback>
    </mc:AlternateContent>
    <mc:AlternateContent xmlns:mc="http://schemas.openxmlformats.org/markup-compatibility/2006">
      <mc:Choice Requires="x14">
        <control shapeId="1160" r:id="rId145" name="Control 13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1160" r:id="rId145" name="Control 136"/>
      </mc:Fallback>
    </mc:AlternateContent>
    <mc:AlternateContent xmlns:mc="http://schemas.openxmlformats.org/markup-compatibility/2006">
      <mc:Choice Requires="x14">
        <control shapeId="1161" r:id="rId146" name="Control 137">
          <controlPr defaultSize="0" r:id="rId6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1161" r:id="rId146" name="Control 137"/>
      </mc:Fallback>
    </mc:AlternateContent>
    <mc:AlternateContent xmlns:mc="http://schemas.openxmlformats.org/markup-compatibility/2006">
      <mc:Choice Requires="x14">
        <control shapeId="1162" r:id="rId147" name="Control 138">
          <controlPr defaultSize="0" r:id="rId8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23</xdr:col>
                <xdr:colOff>361950</xdr:colOff>
                <xdr:row>55</xdr:row>
                <xdr:rowOff>228600</xdr:rowOff>
              </to>
            </anchor>
          </controlPr>
        </control>
      </mc:Choice>
      <mc:Fallback>
        <control shapeId="1162" r:id="rId147" name="Control 138"/>
      </mc:Fallback>
    </mc:AlternateContent>
    <mc:AlternateContent xmlns:mc="http://schemas.openxmlformats.org/markup-compatibility/2006">
      <mc:Choice Requires="x14">
        <control shapeId="1163" r:id="rId148" name="Control 139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1163" r:id="rId148" name="Control 139"/>
      </mc:Fallback>
    </mc:AlternateContent>
    <mc:AlternateContent xmlns:mc="http://schemas.openxmlformats.org/markup-compatibility/2006">
      <mc:Choice Requires="x14">
        <control shapeId="1164" r:id="rId149" name="Control 140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1164" r:id="rId149" name="Control 140"/>
      </mc:Fallback>
    </mc:AlternateContent>
    <mc:AlternateContent xmlns:mc="http://schemas.openxmlformats.org/markup-compatibility/2006">
      <mc:Choice Requires="x14">
        <control shapeId="1165" r:id="rId150" name="Control 141">
          <controlPr defaultSize="0" r:id="rId8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23</xdr:col>
                <xdr:colOff>361950</xdr:colOff>
                <xdr:row>56</xdr:row>
                <xdr:rowOff>228600</xdr:rowOff>
              </to>
            </anchor>
          </controlPr>
        </control>
      </mc:Choice>
      <mc:Fallback>
        <control shapeId="1165" r:id="rId150" name="Control 141"/>
      </mc:Fallback>
    </mc:AlternateContent>
    <mc:AlternateContent xmlns:mc="http://schemas.openxmlformats.org/markup-compatibility/2006">
      <mc:Choice Requires="x14">
        <control shapeId="1166" r:id="rId151" name="Control 142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1166" r:id="rId151" name="Control 142"/>
      </mc:Fallback>
    </mc:AlternateContent>
    <mc:AlternateContent xmlns:mc="http://schemas.openxmlformats.org/markup-compatibility/2006">
      <mc:Choice Requires="x14">
        <control shapeId="1167" r:id="rId152" name="Control 143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1167" r:id="rId152" name="Control 143"/>
      </mc:Fallback>
    </mc:AlternateContent>
    <mc:AlternateContent xmlns:mc="http://schemas.openxmlformats.org/markup-compatibility/2006">
      <mc:Choice Requires="x14">
        <control shapeId="1168" r:id="rId153" name="Control 144">
          <controlPr defaultSize="0" r:id="rId8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23</xdr:col>
                <xdr:colOff>361950</xdr:colOff>
                <xdr:row>57</xdr:row>
                <xdr:rowOff>228600</xdr:rowOff>
              </to>
            </anchor>
          </controlPr>
        </control>
      </mc:Choice>
      <mc:Fallback>
        <control shapeId="1168" r:id="rId153" name="Control 144"/>
      </mc:Fallback>
    </mc:AlternateContent>
    <mc:AlternateContent xmlns:mc="http://schemas.openxmlformats.org/markup-compatibility/2006">
      <mc:Choice Requires="x14">
        <control shapeId="1169" r:id="rId154" name="Control 145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1169" r:id="rId154" name="Control 145"/>
      </mc:Fallback>
    </mc:AlternateContent>
    <mc:AlternateContent xmlns:mc="http://schemas.openxmlformats.org/markup-compatibility/2006">
      <mc:Choice Requires="x14">
        <control shapeId="1170" r:id="rId155" name="Control 146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1170" r:id="rId155" name="Control 146"/>
      </mc:Fallback>
    </mc:AlternateContent>
    <mc:AlternateContent xmlns:mc="http://schemas.openxmlformats.org/markup-compatibility/2006">
      <mc:Choice Requires="x14">
        <control shapeId="1171" r:id="rId156" name="Control 147">
          <controlPr defaultSize="0" r:id="rId8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23</xdr:col>
                <xdr:colOff>361950</xdr:colOff>
                <xdr:row>58</xdr:row>
                <xdr:rowOff>228600</xdr:rowOff>
              </to>
            </anchor>
          </controlPr>
        </control>
      </mc:Choice>
      <mc:Fallback>
        <control shapeId="1171" r:id="rId156" name="Control 147"/>
      </mc:Fallback>
    </mc:AlternateContent>
    <mc:AlternateContent xmlns:mc="http://schemas.openxmlformats.org/markup-compatibility/2006">
      <mc:Choice Requires="x14">
        <control shapeId="1172" r:id="rId157" name="Control 148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1172" r:id="rId157" name="Control 148"/>
      </mc:Fallback>
    </mc:AlternateContent>
    <mc:AlternateContent xmlns:mc="http://schemas.openxmlformats.org/markup-compatibility/2006">
      <mc:Choice Requires="x14">
        <control shapeId="1173" r:id="rId158" name="Control 149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1173" r:id="rId158" name="Control 149"/>
      </mc:Fallback>
    </mc:AlternateContent>
    <mc:AlternateContent xmlns:mc="http://schemas.openxmlformats.org/markup-compatibility/2006">
      <mc:Choice Requires="x14">
        <control shapeId="1174" r:id="rId159" name="Control 150">
          <controlPr defaultSize="0" r:id="rId8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23</xdr:col>
                <xdr:colOff>361950</xdr:colOff>
                <xdr:row>59</xdr:row>
                <xdr:rowOff>228600</xdr:rowOff>
              </to>
            </anchor>
          </controlPr>
        </control>
      </mc:Choice>
      <mc:Fallback>
        <control shapeId="1174" r:id="rId159" name="Control 150"/>
      </mc:Fallback>
    </mc:AlternateContent>
    <mc:AlternateContent xmlns:mc="http://schemas.openxmlformats.org/markup-compatibility/2006">
      <mc:Choice Requires="x14">
        <control shapeId="1175" r:id="rId160" name="Control 151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1175" r:id="rId160" name="Control 151"/>
      </mc:Fallback>
    </mc:AlternateContent>
    <mc:AlternateContent xmlns:mc="http://schemas.openxmlformats.org/markup-compatibility/2006">
      <mc:Choice Requires="x14">
        <control shapeId="1176" r:id="rId161" name="Control 152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1176" r:id="rId161" name="Control 152"/>
      </mc:Fallback>
    </mc:AlternateContent>
    <mc:AlternateContent xmlns:mc="http://schemas.openxmlformats.org/markup-compatibility/2006">
      <mc:Choice Requires="x14">
        <control shapeId="1177" r:id="rId162" name="Control 153">
          <controlPr defaultSize="0" r:id="rId8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23</xdr:col>
                <xdr:colOff>361950</xdr:colOff>
                <xdr:row>60</xdr:row>
                <xdr:rowOff>228600</xdr:rowOff>
              </to>
            </anchor>
          </controlPr>
        </control>
      </mc:Choice>
      <mc:Fallback>
        <control shapeId="1177" r:id="rId162" name="Control 153"/>
      </mc:Fallback>
    </mc:AlternateContent>
    <mc:AlternateContent xmlns:mc="http://schemas.openxmlformats.org/markup-compatibility/2006">
      <mc:Choice Requires="x14">
        <control shapeId="1178" r:id="rId163" name="Control 154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1178" r:id="rId163" name="Control 154"/>
      </mc:Fallback>
    </mc:AlternateContent>
    <mc:AlternateContent xmlns:mc="http://schemas.openxmlformats.org/markup-compatibility/2006">
      <mc:Choice Requires="x14">
        <control shapeId="1179" r:id="rId164" name="Control 155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1179" r:id="rId164" name="Control 155"/>
      </mc:Fallback>
    </mc:AlternateContent>
    <mc:AlternateContent xmlns:mc="http://schemas.openxmlformats.org/markup-compatibility/2006">
      <mc:Choice Requires="x14">
        <control shapeId="1180" r:id="rId165" name="Control 156">
          <controlPr defaultSize="0" r:id="rId8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23</xdr:col>
                <xdr:colOff>361950</xdr:colOff>
                <xdr:row>61</xdr:row>
                <xdr:rowOff>228600</xdr:rowOff>
              </to>
            </anchor>
          </controlPr>
        </control>
      </mc:Choice>
      <mc:Fallback>
        <control shapeId="1180" r:id="rId165" name="Control 156"/>
      </mc:Fallback>
    </mc:AlternateContent>
    <mc:AlternateContent xmlns:mc="http://schemas.openxmlformats.org/markup-compatibility/2006">
      <mc:Choice Requires="x14">
        <control shapeId="1181" r:id="rId166" name="Control 157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1181" r:id="rId166" name="Control 157"/>
      </mc:Fallback>
    </mc:AlternateContent>
    <mc:AlternateContent xmlns:mc="http://schemas.openxmlformats.org/markup-compatibility/2006">
      <mc:Choice Requires="x14">
        <control shapeId="1182" r:id="rId167" name="Control 158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1182" r:id="rId167" name="Control 158"/>
      </mc:Fallback>
    </mc:AlternateContent>
    <mc:AlternateContent xmlns:mc="http://schemas.openxmlformats.org/markup-compatibility/2006">
      <mc:Choice Requires="x14">
        <control shapeId="1183" r:id="rId168" name="Control 159">
          <controlPr defaultSize="0" r:id="rId8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23</xdr:col>
                <xdr:colOff>361950</xdr:colOff>
                <xdr:row>62</xdr:row>
                <xdr:rowOff>228600</xdr:rowOff>
              </to>
            </anchor>
          </controlPr>
        </control>
      </mc:Choice>
      <mc:Fallback>
        <control shapeId="1183" r:id="rId168" name="Control 159"/>
      </mc:Fallback>
    </mc:AlternateContent>
    <mc:AlternateContent xmlns:mc="http://schemas.openxmlformats.org/markup-compatibility/2006">
      <mc:Choice Requires="x14">
        <control shapeId="1184" r:id="rId169" name="Control 160">
          <controlPr defaultSize="0" r:id="rId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184" r:id="rId169" name="Control 160"/>
      </mc:Fallback>
    </mc:AlternateContent>
    <mc:AlternateContent xmlns:mc="http://schemas.openxmlformats.org/markup-compatibility/2006">
      <mc:Choice Requires="x14">
        <control shapeId="1185" r:id="rId170" name="Control 161">
          <controlPr defaultSize="0" r:id="rId6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185" r:id="rId170" name="Control 161"/>
      </mc:Fallback>
    </mc:AlternateContent>
    <mc:AlternateContent xmlns:mc="http://schemas.openxmlformats.org/markup-compatibility/2006">
      <mc:Choice Requires="x14">
        <control shapeId="1186" r:id="rId171" name="Control 162">
          <controlPr defaultSize="0" r:id="rId8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23</xdr:col>
                <xdr:colOff>361950</xdr:colOff>
                <xdr:row>63</xdr:row>
                <xdr:rowOff>228600</xdr:rowOff>
              </to>
            </anchor>
          </controlPr>
        </control>
      </mc:Choice>
      <mc:Fallback>
        <control shapeId="1186" r:id="rId171" name="Control 162"/>
      </mc:Fallback>
    </mc:AlternateContent>
    <mc:AlternateContent xmlns:mc="http://schemas.openxmlformats.org/markup-compatibility/2006">
      <mc:Choice Requires="x14">
        <control shapeId="1187" r:id="rId172" name="Control 163">
          <controlPr defaultSize="0" r:id="rId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1187" r:id="rId172" name="Control 163"/>
      </mc:Fallback>
    </mc:AlternateContent>
    <mc:AlternateContent xmlns:mc="http://schemas.openxmlformats.org/markup-compatibility/2006">
      <mc:Choice Requires="x14">
        <control shapeId="1188" r:id="rId173" name="Control 164">
          <controlPr defaultSize="0" r:id="rId6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1188" r:id="rId173" name="Control 164"/>
      </mc:Fallback>
    </mc:AlternateContent>
    <mc:AlternateContent xmlns:mc="http://schemas.openxmlformats.org/markup-compatibility/2006">
      <mc:Choice Requires="x14">
        <control shapeId="1189" r:id="rId174" name="Control 165">
          <controlPr defaultSize="0" r:id="rId8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23</xdr:col>
                <xdr:colOff>361950</xdr:colOff>
                <xdr:row>64</xdr:row>
                <xdr:rowOff>228600</xdr:rowOff>
              </to>
            </anchor>
          </controlPr>
        </control>
      </mc:Choice>
      <mc:Fallback>
        <control shapeId="1189" r:id="rId174" name="Control 165"/>
      </mc:Fallback>
    </mc:AlternateContent>
    <mc:AlternateContent xmlns:mc="http://schemas.openxmlformats.org/markup-compatibility/2006">
      <mc:Choice Requires="x14">
        <control shapeId="1190" r:id="rId175" name="Control 166">
          <controlPr defaultSize="0" r:id="rId5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1190" r:id="rId175" name="Control 166"/>
      </mc:Fallback>
    </mc:AlternateContent>
    <mc:AlternateContent xmlns:mc="http://schemas.openxmlformats.org/markup-compatibility/2006">
      <mc:Choice Requires="x14">
        <control shapeId="1191" r:id="rId176" name="Control 167">
          <controlPr defaultSize="0" r:id="rId65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1191" r:id="rId176" name="Control 167"/>
      </mc:Fallback>
    </mc:AlternateContent>
    <mc:AlternateContent xmlns:mc="http://schemas.openxmlformats.org/markup-compatibility/2006">
      <mc:Choice Requires="x14">
        <control shapeId="1192" r:id="rId177" name="Control 168">
          <controlPr defaultSize="0" r:id="rId8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23</xdr:col>
                <xdr:colOff>361950</xdr:colOff>
                <xdr:row>65</xdr:row>
                <xdr:rowOff>228600</xdr:rowOff>
              </to>
            </anchor>
          </controlPr>
        </control>
      </mc:Choice>
      <mc:Fallback>
        <control shapeId="1192" r:id="rId177" name="Control 168"/>
      </mc:Fallback>
    </mc:AlternateContent>
    <mc:AlternateContent xmlns:mc="http://schemas.openxmlformats.org/markup-compatibility/2006">
      <mc:Choice Requires="x14">
        <control shapeId="1193" r:id="rId178" name="Control 169">
          <controlPr defaultSize="0" r:id="rId5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1193" r:id="rId178" name="Control 169"/>
      </mc:Fallback>
    </mc:AlternateContent>
    <mc:AlternateContent xmlns:mc="http://schemas.openxmlformats.org/markup-compatibility/2006">
      <mc:Choice Requires="x14">
        <control shapeId="1194" r:id="rId179" name="Control 170">
          <controlPr defaultSize="0" r:id="rId5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1194" r:id="rId179" name="Control 170"/>
      </mc:Fallback>
    </mc:AlternateContent>
    <mc:AlternateContent xmlns:mc="http://schemas.openxmlformats.org/markup-compatibility/2006">
      <mc:Choice Requires="x14">
        <control shapeId="1195" r:id="rId180" name="Control 171">
          <controlPr defaultSize="0" r:id="rId8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23</xdr:col>
                <xdr:colOff>361950</xdr:colOff>
                <xdr:row>66</xdr:row>
                <xdr:rowOff>228600</xdr:rowOff>
              </to>
            </anchor>
          </controlPr>
        </control>
      </mc:Choice>
      <mc:Fallback>
        <control shapeId="1195" r:id="rId180" name="Control 17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4"/>
  <sheetViews>
    <sheetView tabSelected="1" topLeftCell="A51" workbookViewId="0">
      <selection activeCell="L45" sqref="L45"/>
    </sheetView>
  </sheetViews>
  <sheetFormatPr defaultRowHeight="21.95" customHeight="1" x14ac:dyDescent="0.25"/>
  <cols>
    <col min="1" max="1" width="4.85546875" style="8" customWidth="1"/>
    <col min="2" max="2" width="9.5703125" style="14" bestFit="1" customWidth="1"/>
    <col min="3" max="15" width="4.7109375" style="3" customWidth="1"/>
    <col min="16" max="16" width="4.7109375" style="21" customWidth="1"/>
    <col min="17" max="17" width="4.7109375" style="22" customWidth="1"/>
    <col min="18" max="18" width="11.7109375" style="34" customWidth="1"/>
    <col min="19" max="19" width="24.28515625" style="13" bestFit="1" customWidth="1"/>
    <col min="20" max="21" width="11.7109375" style="13" customWidth="1"/>
    <col min="22" max="22" width="9.140625" style="2"/>
    <col min="23" max="23" width="24.28515625" style="2" bestFit="1" customWidth="1"/>
    <col min="24" max="24" width="7" style="2" bestFit="1" customWidth="1"/>
    <col min="25" max="25" width="9.140625" style="2"/>
    <col min="26" max="26" width="10" style="2" bestFit="1" customWidth="1"/>
    <col min="27" max="16384" width="9.140625" style="3"/>
  </cols>
  <sheetData>
    <row r="1" spans="1:27" ht="21.95" customHeight="1" x14ac:dyDescent="0.25">
      <c r="A1" s="141" t="s">
        <v>367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35"/>
      <c r="T1" s="35"/>
      <c r="U1" s="35"/>
    </row>
    <row r="2" spans="1:27" ht="4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35"/>
      <c r="S2" s="35"/>
      <c r="T2" s="35"/>
      <c r="U2" s="35"/>
    </row>
    <row r="3" spans="1:27" s="12" customFormat="1" ht="21.95" customHeight="1" x14ac:dyDescent="0.25">
      <c r="A3" s="147" t="s">
        <v>85</v>
      </c>
      <c r="B3" s="148" t="s">
        <v>6</v>
      </c>
      <c r="C3" s="147" t="s">
        <v>4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52"/>
      <c r="R3" s="149" t="s">
        <v>5</v>
      </c>
      <c r="S3" s="142"/>
      <c r="T3" s="39"/>
      <c r="U3" s="39"/>
      <c r="V3" s="9"/>
      <c r="W3" s="11"/>
      <c r="X3" s="9"/>
      <c r="Y3" s="9"/>
      <c r="Z3" s="9"/>
    </row>
    <row r="4" spans="1:27" s="12" customFormat="1" ht="21.95" customHeight="1" x14ac:dyDescent="0.25">
      <c r="A4" s="147"/>
      <c r="B4" s="148"/>
      <c r="C4" s="110">
        <v>1</v>
      </c>
      <c r="D4" s="110">
        <v>2</v>
      </c>
      <c r="E4" s="110">
        <v>3</v>
      </c>
      <c r="F4" s="110">
        <v>4</v>
      </c>
      <c r="G4" s="110">
        <v>5</v>
      </c>
      <c r="H4" s="110">
        <v>6</v>
      </c>
      <c r="I4" s="110">
        <v>7</v>
      </c>
      <c r="J4" s="110">
        <v>8</v>
      </c>
      <c r="K4" s="110">
        <v>9</v>
      </c>
      <c r="L4" s="110">
        <v>10</v>
      </c>
      <c r="M4" s="110">
        <v>11</v>
      </c>
      <c r="N4" s="110">
        <v>12</v>
      </c>
      <c r="O4" s="110">
        <v>13</v>
      </c>
      <c r="P4" s="110">
        <v>14</v>
      </c>
      <c r="Q4" s="110">
        <v>15</v>
      </c>
      <c r="R4" s="149"/>
      <c r="S4" s="143"/>
      <c r="T4" s="40"/>
      <c r="U4" s="40"/>
      <c r="V4" s="9"/>
      <c r="W4" s="11"/>
      <c r="X4" s="9"/>
      <c r="Y4" s="9"/>
      <c r="Z4" s="9"/>
    </row>
    <row r="5" spans="1:27" s="12" customFormat="1" ht="21.95" customHeight="1" x14ac:dyDescent="0.25">
      <c r="A5" s="147"/>
      <c r="B5" s="148"/>
      <c r="C5" s="138" t="s">
        <v>164</v>
      </c>
      <c r="D5" s="138"/>
      <c r="E5" s="138"/>
      <c r="F5" s="138" t="s">
        <v>165</v>
      </c>
      <c r="G5" s="138"/>
      <c r="H5" s="138"/>
      <c r="I5" s="138"/>
      <c r="J5" s="138" t="s">
        <v>166</v>
      </c>
      <c r="K5" s="138"/>
      <c r="L5" s="138"/>
      <c r="M5" s="138"/>
      <c r="N5" s="138" t="s">
        <v>167</v>
      </c>
      <c r="O5" s="138"/>
      <c r="P5" s="138"/>
      <c r="Q5" s="138"/>
      <c r="R5" s="149"/>
      <c r="S5" s="143"/>
      <c r="T5" s="40"/>
      <c r="U5" s="40"/>
      <c r="V5" s="9"/>
      <c r="W5" s="11"/>
      <c r="X5" s="9"/>
      <c r="Y5" s="9"/>
      <c r="Z5" s="9"/>
    </row>
    <row r="6" spans="1:27" s="12" customFormat="1" ht="21.95" customHeight="1" x14ac:dyDescent="0.25">
      <c r="A6" s="147"/>
      <c r="B6" s="148"/>
      <c r="C6" s="150">
        <v>16</v>
      </c>
      <c r="D6" s="150">
        <v>23</v>
      </c>
      <c r="E6" s="150">
        <v>30</v>
      </c>
      <c r="F6" s="150">
        <v>6</v>
      </c>
      <c r="G6" s="150">
        <v>13</v>
      </c>
      <c r="H6" s="150">
        <v>20</v>
      </c>
      <c r="I6" s="150">
        <v>27</v>
      </c>
      <c r="J6" s="150">
        <v>4</v>
      </c>
      <c r="K6" s="150">
        <v>11</v>
      </c>
      <c r="L6" s="150">
        <v>18</v>
      </c>
      <c r="M6" s="150">
        <v>25</v>
      </c>
      <c r="N6" s="150">
        <v>1</v>
      </c>
      <c r="O6" s="150">
        <v>8</v>
      </c>
      <c r="P6" s="150">
        <v>15</v>
      </c>
      <c r="Q6" s="151">
        <v>22</v>
      </c>
      <c r="R6" s="149"/>
      <c r="S6" s="144"/>
      <c r="T6" s="41"/>
      <c r="U6" s="41"/>
      <c r="V6" s="9"/>
      <c r="W6" s="11"/>
      <c r="X6" s="9"/>
      <c r="Y6" s="9"/>
      <c r="Z6" s="9"/>
    </row>
    <row r="7" spans="1:27" s="12" customFormat="1" ht="23.1" customHeight="1" x14ac:dyDescent="0.25">
      <c r="A7" s="152">
        <v>1</v>
      </c>
      <c r="B7" s="66" t="s">
        <v>301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09"/>
      <c r="Q7" s="109"/>
      <c r="R7" s="153">
        <v>0</v>
      </c>
      <c r="S7" s="145" t="s">
        <v>300</v>
      </c>
      <c r="T7" s="36" t="s">
        <v>301</v>
      </c>
      <c r="U7" s="26"/>
      <c r="V7" s="28">
        <v>1</v>
      </c>
      <c r="W7" s="26" t="s">
        <v>300</v>
      </c>
      <c r="X7" s="27" t="s">
        <v>301</v>
      </c>
      <c r="Y7" s="9"/>
      <c r="Z7" s="9"/>
      <c r="AA7" s="9"/>
    </row>
    <row r="8" spans="1:27" s="12" customFormat="1" ht="23.1" customHeight="1" x14ac:dyDescent="0.25">
      <c r="A8" s="152">
        <v>2</v>
      </c>
      <c r="B8" s="66" t="s">
        <v>7</v>
      </c>
      <c r="C8" s="79"/>
      <c r="D8" s="79"/>
      <c r="E8" s="79"/>
      <c r="F8" s="79"/>
      <c r="G8" s="79">
        <v>3</v>
      </c>
      <c r="H8" s="79"/>
      <c r="I8" s="79">
        <v>3</v>
      </c>
      <c r="J8" s="79"/>
      <c r="K8" s="79"/>
      <c r="L8" s="79"/>
      <c r="M8" s="79"/>
      <c r="N8" s="79">
        <v>3</v>
      </c>
      <c r="O8" s="79"/>
      <c r="P8" s="109"/>
      <c r="Q8" s="109"/>
      <c r="R8" s="153">
        <v>9</v>
      </c>
      <c r="S8" s="146" t="s">
        <v>302</v>
      </c>
      <c r="T8" s="36" t="s">
        <v>7</v>
      </c>
      <c r="U8" s="26"/>
      <c r="V8" s="28">
        <v>2</v>
      </c>
      <c r="W8" s="26" t="s">
        <v>302</v>
      </c>
      <c r="X8" s="27" t="s">
        <v>7</v>
      </c>
      <c r="Y8" s="9"/>
      <c r="Z8" s="9"/>
      <c r="AA8" s="9"/>
    </row>
    <row r="9" spans="1:27" s="12" customFormat="1" ht="23.1" customHeight="1" x14ac:dyDescent="0.25">
      <c r="A9" s="152">
        <v>3</v>
      </c>
      <c r="B9" s="66" t="s">
        <v>7</v>
      </c>
      <c r="C9" s="79"/>
      <c r="D9" s="79"/>
      <c r="E9" s="79">
        <v>3</v>
      </c>
      <c r="F9" s="79">
        <v>3</v>
      </c>
      <c r="G9" s="79">
        <v>3</v>
      </c>
      <c r="H9" s="79"/>
      <c r="I9" s="79"/>
      <c r="J9" s="79"/>
      <c r="K9" s="79"/>
      <c r="L9" s="79"/>
      <c r="M9" s="79"/>
      <c r="N9" s="79"/>
      <c r="O9" s="79"/>
      <c r="P9" s="109"/>
      <c r="Q9" s="109"/>
      <c r="R9" s="153">
        <v>9</v>
      </c>
      <c r="S9" s="146" t="s">
        <v>303</v>
      </c>
      <c r="T9" s="36" t="s">
        <v>7</v>
      </c>
      <c r="U9" s="26"/>
      <c r="V9" s="28">
        <v>3</v>
      </c>
      <c r="W9" s="26" t="s">
        <v>303</v>
      </c>
      <c r="X9" s="27" t="s">
        <v>7</v>
      </c>
      <c r="Y9" s="9"/>
      <c r="Z9" s="9"/>
      <c r="AA9" s="9"/>
    </row>
    <row r="10" spans="1:27" s="12" customFormat="1" ht="23.1" customHeight="1" x14ac:dyDescent="0.25">
      <c r="A10" s="152">
        <v>4</v>
      </c>
      <c r="B10" s="66" t="s">
        <v>21</v>
      </c>
      <c r="C10" s="79"/>
      <c r="D10" s="79"/>
      <c r="E10" s="79"/>
      <c r="F10" s="79">
        <v>2</v>
      </c>
      <c r="G10" s="79"/>
      <c r="H10" s="79"/>
      <c r="I10" s="79"/>
      <c r="J10" s="79"/>
      <c r="K10" s="79"/>
      <c r="L10" s="79">
        <v>3</v>
      </c>
      <c r="M10" s="79">
        <v>3</v>
      </c>
      <c r="N10" s="79"/>
      <c r="O10" s="79">
        <v>3</v>
      </c>
      <c r="P10" s="109"/>
      <c r="Q10" s="109"/>
      <c r="R10" s="153">
        <v>11</v>
      </c>
      <c r="S10" s="146" t="s">
        <v>304</v>
      </c>
      <c r="T10" s="36" t="s">
        <v>21</v>
      </c>
      <c r="U10" s="26"/>
      <c r="V10" s="28">
        <v>4</v>
      </c>
      <c r="W10" s="26" t="s">
        <v>304</v>
      </c>
      <c r="X10" s="27" t="s">
        <v>21</v>
      </c>
      <c r="Y10" s="9"/>
      <c r="Z10" s="9"/>
      <c r="AA10" s="9"/>
    </row>
    <row r="11" spans="1:27" s="12" customFormat="1" ht="23.1" customHeight="1" x14ac:dyDescent="0.25">
      <c r="A11" s="152">
        <v>5</v>
      </c>
      <c r="B11" s="66" t="s">
        <v>21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109"/>
      <c r="Q11" s="109"/>
      <c r="R11" s="153">
        <v>0</v>
      </c>
      <c r="S11" s="146" t="s">
        <v>305</v>
      </c>
      <c r="T11" s="36" t="s">
        <v>21</v>
      </c>
      <c r="U11" s="26"/>
      <c r="V11" s="28">
        <v>5</v>
      </c>
      <c r="W11" s="26" t="s">
        <v>305</v>
      </c>
      <c r="X11" s="27" t="s">
        <v>21</v>
      </c>
      <c r="Y11" s="9"/>
      <c r="Z11" s="9"/>
      <c r="AA11" s="9"/>
    </row>
    <row r="12" spans="1:27" s="12" customFormat="1" ht="23.1" customHeight="1" x14ac:dyDescent="0.25">
      <c r="A12" s="152">
        <v>6</v>
      </c>
      <c r="B12" s="66" t="s">
        <v>21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>
        <v>3</v>
      </c>
      <c r="O12" s="79"/>
      <c r="P12" s="109"/>
      <c r="Q12" s="109"/>
      <c r="R12" s="153">
        <v>3</v>
      </c>
      <c r="S12" s="146" t="s">
        <v>297</v>
      </c>
      <c r="T12" s="36" t="s">
        <v>21</v>
      </c>
      <c r="U12" s="26"/>
      <c r="V12" s="28">
        <v>6</v>
      </c>
      <c r="W12" s="26" t="s">
        <v>297</v>
      </c>
      <c r="X12" s="27" t="s">
        <v>21</v>
      </c>
      <c r="Y12" s="9"/>
      <c r="Z12" s="9"/>
      <c r="AA12" s="9"/>
    </row>
    <row r="13" spans="1:27" s="12" customFormat="1" ht="23.1" customHeight="1" x14ac:dyDescent="0.25">
      <c r="A13" s="152">
        <v>7</v>
      </c>
      <c r="B13" s="66" t="s">
        <v>307</v>
      </c>
      <c r="C13" s="79"/>
      <c r="D13" s="79"/>
      <c r="E13" s="79">
        <v>3</v>
      </c>
      <c r="F13" s="79">
        <v>3</v>
      </c>
      <c r="G13" s="79">
        <v>3</v>
      </c>
      <c r="H13" s="79">
        <v>3</v>
      </c>
      <c r="I13" s="79">
        <v>3</v>
      </c>
      <c r="J13" s="79">
        <v>3</v>
      </c>
      <c r="K13" s="79">
        <v>3</v>
      </c>
      <c r="L13" s="79">
        <v>3</v>
      </c>
      <c r="M13" s="79">
        <v>3</v>
      </c>
      <c r="N13" s="79">
        <v>3</v>
      </c>
      <c r="O13" s="79">
        <v>3</v>
      </c>
      <c r="P13" s="79">
        <v>3</v>
      </c>
      <c r="Q13" s="79">
        <v>3</v>
      </c>
      <c r="R13" s="153">
        <v>39</v>
      </c>
      <c r="S13" s="146" t="s">
        <v>306</v>
      </c>
      <c r="T13" s="36" t="s">
        <v>307</v>
      </c>
      <c r="U13" s="26"/>
      <c r="V13" s="28">
        <v>7</v>
      </c>
      <c r="W13" s="26" t="s">
        <v>306</v>
      </c>
      <c r="X13" s="27" t="s">
        <v>307</v>
      </c>
      <c r="Y13" s="9"/>
      <c r="Z13" s="9"/>
      <c r="AA13" s="9"/>
    </row>
    <row r="14" spans="1:27" s="12" customFormat="1" ht="23.1" customHeight="1" x14ac:dyDescent="0.25">
      <c r="A14" s="152">
        <v>8</v>
      </c>
      <c r="B14" s="66" t="s">
        <v>8</v>
      </c>
      <c r="C14" s="79"/>
      <c r="D14" s="79"/>
      <c r="E14" s="79"/>
      <c r="F14" s="79"/>
      <c r="G14" s="79"/>
      <c r="H14" s="79"/>
      <c r="I14" s="79">
        <v>3</v>
      </c>
      <c r="J14" s="79"/>
      <c r="K14" s="79"/>
      <c r="L14" s="79"/>
      <c r="M14" s="79"/>
      <c r="N14" s="79"/>
      <c r="O14" s="79"/>
      <c r="P14" s="109"/>
      <c r="Q14" s="109"/>
      <c r="R14" s="153">
        <v>3</v>
      </c>
      <c r="S14" s="146" t="s">
        <v>308</v>
      </c>
      <c r="T14" s="36" t="s">
        <v>8</v>
      </c>
      <c r="U14" s="26"/>
      <c r="V14" s="28">
        <v>8</v>
      </c>
      <c r="W14" s="26" t="s">
        <v>308</v>
      </c>
      <c r="X14" s="27" t="s">
        <v>8</v>
      </c>
      <c r="Y14" s="9"/>
      <c r="Z14" s="9"/>
      <c r="AA14" s="9"/>
    </row>
    <row r="15" spans="1:27" s="12" customFormat="1" ht="23.1" customHeight="1" x14ac:dyDescent="0.25">
      <c r="A15" s="152">
        <v>9</v>
      </c>
      <c r="B15" s="66" t="s">
        <v>310</v>
      </c>
      <c r="C15" s="79"/>
      <c r="D15" s="79"/>
      <c r="E15" s="79"/>
      <c r="F15" s="79"/>
      <c r="G15" s="79"/>
      <c r="H15" s="79"/>
      <c r="I15" s="79">
        <v>3</v>
      </c>
      <c r="J15" s="79"/>
      <c r="K15" s="79"/>
      <c r="L15" s="79"/>
      <c r="M15" s="79"/>
      <c r="N15" s="79"/>
      <c r="O15" s="79"/>
      <c r="P15" s="109"/>
      <c r="Q15" s="109"/>
      <c r="R15" s="153">
        <v>3</v>
      </c>
      <c r="S15" s="146" t="s">
        <v>309</v>
      </c>
      <c r="T15" s="36" t="s">
        <v>310</v>
      </c>
      <c r="U15" s="26"/>
      <c r="V15" s="28">
        <v>9</v>
      </c>
      <c r="W15" s="26" t="s">
        <v>309</v>
      </c>
      <c r="X15" s="27" t="s">
        <v>310</v>
      </c>
      <c r="Y15" s="9"/>
      <c r="Z15" s="9"/>
      <c r="AA15" s="9"/>
    </row>
    <row r="16" spans="1:27" s="12" customFormat="1" ht="23.1" customHeight="1" x14ac:dyDescent="0.25">
      <c r="A16" s="152">
        <v>10</v>
      </c>
      <c r="B16" s="66" t="s">
        <v>285</v>
      </c>
      <c r="C16" s="79"/>
      <c r="D16" s="79"/>
      <c r="E16" s="79"/>
      <c r="F16" s="79"/>
      <c r="G16" s="79"/>
      <c r="H16" s="79"/>
      <c r="I16" s="79">
        <v>3</v>
      </c>
      <c r="J16" s="79"/>
      <c r="K16" s="79"/>
      <c r="L16" s="79"/>
      <c r="M16" s="79"/>
      <c r="N16" s="79"/>
      <c r="O16" s="79"/>
      <c r="P16" s="109"/>
      <c r="Q16" s="109"/>
      <c r="R16" s="153">
        <v>3</v>
      </c>
      <c r="S16" s="146" t="s">
        <v>286</v>
      </c>
      <c r="T16" s="36" t="s">
        <v>285</v>
      </c>
      <c r="U16" s="26"/>
      <c r="V16" s="28">
        <v>10</v>
      </c>
      <c r="W16" s="26" t="s">
        <v>286</v>
      </c>
      <c r="X16" s="27" t="s">
        <v>285</v>
      </c>
      <c r="Y16" s="9"/>
      <c r="Z16" s="9"/>
      <c r="AA16" s="9"/>
    </row>
    <row r="17" spans="1:27" s="12" customFormat="1" ht="23.1" customHeight="1" x14ac:dyDescent="0.25">
      <c r="A17" s="152">
        <v>11</v>
      </c>
      <c r="B17" s="66" t="s">
        <v>312</v>
      </c>
      <c r="C17" s="79"/>
      <c r="D17" s="79"/>
      <c r="E17" s="79"/>
      <c r="F17" s="79"/>
      <c r="G17" s="79"/>
      <c r="H17" s="79">
        <v>3</v>
      </c>
      <c r="I17" s="79"/>
      <c r="J17" s="79"/>
      <c r="K17" s="79"/>
      <c r="L17" s="79">
        <v>3</v>
      </c>
      <c r="M17" s="79"/>
      <c r="N17" s="79"/>
      <c r="O17" s="79">
        <v>3</v>
      </c>
      <c r="P17" s="109"/>
      <c r="Q17" s="109"/>
      <c r="R17" s="153">
        <v>9</v>
      </c>
      <c r="S17" s="146" t="s">
        <v>311</v>
      </c>
      <c r="T17" s="36" t="s">
        <v>312</v>
      </c>
      <c r="U17" s="26"/>
      <c r="V17" s="28">
        <v>11</v>
      </c>
      <c r="W17" s="26" t="s">
        <v>311</v>
      </c>
      <c r="X17" s="27" t="s">
        <v>312</v>
      </c>
      <c r="Y17" s="9"/>
      <c r="Z17" s="9"/>
      <c r="AA17" s="9"/>
    </row>
    <row r="18" spans="1:27" s="12" customFormat="1" ht="23.1" customHeight="1" x14ac:dyDescent="0.25">
      <c r="A18" s="152">
        <v>12</v>
      </c>
      <c r="B18" s="66" t="s">
        <v>14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>
        <v>3</v>
      </c>
      <c r="P18" s="109"/>
      <c r="Q18" s="109"/>
      <c r="R18" s="153">
        <v>3</v>
      </c>
      <c r="S18" s="146" t="s">
        <v>313</v>
      </c>
      <c r="T18" s="36" t="s">
        <v>14</v>
      </c>
      <c r="U18" s="26"/>
      <c r="V18" s="28">
        <v>12</v>
      </c>
      <c r="W18" s="26" t="s">
        <v>313</v>
      </c>
      <c r="X18" s="27" t="s">
        <v>14</v>
      </c>
      <c r="Y18" s="9"/>
      <c r="Z18" s="9"/>
      <c r="AA18" s="9"/>
    </row>
    <row r="19" spans="1:27" s="33" customFormat="1" ht="23.1" customHeight="1" x14ac:dyDescent="0.25">
      <c r="A19" s="154">
        <v>13</v>
      </c>
      <c r="B19" s="155" t="s">
        <v>294</v>
      </c>
      <c r="C19" s="156"/>
      <c r="D19" s="156"/>
      <c r="E19" s="156">
        <v>3</v>
      </c>
      <c r="F19" s="156">
        <v>3</v>
      </c>
      <c r="G19" s="156">
        <v>3</v>
      </c>
      <c r="H19" s="79">
        <v>3</v>
      </c>
      <c r="I19" s="156"/>
      <c r="J19" s="156"/>
      <c r="K19" s="156"/>
      <c r="L19" s="156"/>
      <c r="M19" s="156"/>
      <c r="N19" s="156"/>
      <c r="O19" s="156"/>
      <c r="P19" s="157"/>
      <c r="Q19" s="157"/>
      <c r="R19" s="157">
        <v>12</v>
      </c>
      <c r="S19" s="146" t="s">
        <v>314</v>
      </c>
      <c r="T19" s="36" t="s">
        <v>294</v>
      </c>
      <c r="U19" s="30"/>
      <c r="V19" s="31">
        <v>13</v>
      </c>
      <c r="W19" s="30" t="s">
        <v>314</v>
      </c>
      <c r="X19" s="29" t="s">
        <v>294</v>
      </c>
      <c r="Y19" s="32"/>
      <c r="Z19" s="32"/>
      <c r="AA19" s="32"/>
    </row>
    <row r="20" spans="1:27" s="33" customFormat="1" ht="23.1" customHeight="1" x14ac:dyDescent="0.25">
      <c r="A20" s="154">
        <v>14</v>
      </c>
      <c r="B20" s="155" t="s">
        <v>316</v>
      </c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7"/>
      <c r="Q20" s="157"/>
      <c r="R20" s="157">
        <v>0</v>
      </c>
      <c r="S20" s="146" t="s">
        <v>315</v>
      </c>
      <c r="T20" s="36" t="s">
        <v>316</v>
      </c>
      <c r="U20" s="30"/>
      <c r="V20" s="31">
        <v>14</v>
      </c>
      <c r="W20" s="30" t="s">
        <v>315</v>
      </c>
      <c r="X20" s="29" t="s">
        <v>316</v>
      </c>
      <c r="Y20" s="32"/>
      <c r="Z20" s="32"/>
      <c r="AA20" s="32"/>
    </row>
    <row r="21" spans="1:27" s="12" customFormat="1" ht="23.1" customHeight="1" x14ac:dyDescent="0.25">
      <c r="A21" s="152">
        <v>15</v>
      </c>
      <c r="B21" s="66" t="s">
        <v>15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>
        <v>3</v>
      </c>
      <c r="O21" s="79"/>
      <c r="P21" s="109"/>
      <c r="Q21" s="109"/>
      <c r="R21" s="153">
        <v>3</v>
      </c>
      <c r="S21" s="145" t="s">
        <v>295</v>
      </c>
      <c r="T21" s="36" t="s">
        <v>15</v>
      </c>
      <c r="U21" s="26"/>
      <c r="V21" s="28">
        <v>15</v>
      </c>
      <c r="W21" s="26" t="s">
        <v>295</v>
      </c>
      <c r="X21" s="27" t="s">
        <v>15</v>
      </c>
      <c r="Y21" s="9"/>
      <c r="Z21" s="9"/>
      <c r="AA21" s="9"/>
    </row>
    <row r="22" spans="1:27" s="12" customFormat="1" ht="23.1" customHeight="1" x14ac:dyDescent="0.25">
      <c r="A22" s="152">
        <v>16</v>
      </c>
      <c r="B22" s="66" t="s">
        <v>15</v>
      </c>
      <c r="C22" s="79"/>
      <c r="D22" s="79"/>
      <c r="E22" s="79"/>
      <c r="F22" s="79"/>
      <c r="G22" s="79">
        <v>3</v>
      </c>
      <c r="H22" s="79">
        <v>3</v>
      </c>
      <c r="I22" s="79"/>
      <c r="J22" s="79">
        <v>3</v>
      </c>
      <c r="K22" s="79"/>
      <c r="L22" s="79">
        <v>3</v>
      </c>
      <c r="M22" s="79"/>
      <c r="N22" s="79"/>
      <c r="O22" s="79"/>
      <c r="P22" s="109"/>
      <c r="Q22" s="109"/>
      <c r="R22" s="153">
        <v>12</v>
      </c>
      <c r="S22" s="146" t="s">
        <v>428</v>
      </c>
      <c r="T22" s="36" t="s">
        <v>15</v>
      </c>
      <c r="U22" s="26"/>
      <c r="V22" s="28">
        <v>16</v>
      </c>
      <c r="W22" s="26" t="s">
        <v>317</v>
      </c>
      <c r="X22" s="27" t="s">
        <v>15</v>
      </c>
      <c r="Y22" s="9"/>
      <c r="Z22" s="9"/>
      <c r="AA22" s="9"/>
    </row>
    <row r="23" spans="1:27" s="12" customFormat="1" ht="23.1" customHeight="1" x14ac:dyDescent="0.25">
      <c r="A23" s="152">
        <v>17</v>
      </c>
      <c r="B23" s="66" t="s">
        <v>15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>
        <v>3</v>
      </c>
      <c r="O23" s="79"/>
      <c r="P23" s="109"/>
      <c r="Q23" s="109"/>
      <c r="R23" s="153">
        <v>3</v>
      </c>
      <c r="S23" s="146" t="s">
        <v>317</v>
      </c>
      <c r="T23" s="36" t="s">
        <v>15</v>
      </c>
      <c r="U23" s="26"/>
      <c r="V23" s="28">
        <v>17</v>
      </c>
      <c r="W23" s="26" t="s">
        <v>318</v>
      </c>
      <c r="X23" s="27" t="s">
        <v>15</v>
      </c>
      <c r="Y23" s="9"/>
      <c r="Z23" s="9"/>
      <c r="AA23" s="9"/>
    </row>
    <row r="24" spans="1:27" s="12" customFormat="1" ht="23.1" customHeight="1" x14ac:dyDescent="0.25">
      <c r="A24" s="152">
        <v>18</v>
      </c>
      <c r="B24" s="66" t="s">
        <v>15</v>
      </c>
      <c r="C24" s="79"/>
      <c r="D24" s="79"/>
      <c r="E24" s="79"/>
      <c r="F24" s="79"/>
      <c r="G24" s="79"/>
      <c r="H24" s="79">
        <v>3</v>
      </c>
      <c r="I24" s="79"/>
      <c r="J24" s="79"/>
      <c r="K24" s="79"/>
      <c r="L24" s="79">
        <v>3</v>
      </c>
      <c r="M24" s="79"/>
      <c r="N24" s="79"/>
      <c r="O24" s="79"/>
      <c r="P24" s="109"/>
      <c r="Q24" s="109"/>
      <c r="R24" s="153">
        <v>6</v>
      </c>
      <c r="S24" s="146" t="s">
        <v>318</v>
      </c>
      <c r="T24" s="36" t="s">
        <v>15</v>
      </c>
      <c r="U24" s="26"/>
      <c r="V24" s="28">
        <v>18</v>
      </c>
      <c r="W24" s="26" t="s">
        <v>319</v>
      </c>
      <c r="X24" s="27" t="s">
        <v>320</v>
      </c>
      <c r="Y24" s="9"/>
      <c r="Z24" s="9"/>
      <c r="AA24" s="9"/>
    </row>
    <row r="25" spans="1:27" s="12" customFormat="1" ht="23.1" customHeight="1" x14ac:dyDescent="0.25">
      <c r="A25" s="152">
        <v>19</v>
      </c>
      <c r="B25" s="66" t="s">
        <v>321</v>
      </c>
      <c r="C25" s="79"/>
      <c r="D25" s="79"/>
      <c r="E25" s="79"/>
      <c r="F25" s="79"/>
      <c r="G25" s="79"/>
      <c r="H25" s="79"/>
      <c r="I25" s="79"/>
      <c r="J25" s="79"/>
      <c r="K25" s="79"/>
      <c r="L25" s="79" t="s">
        <v>368</v>
      </c>
      <c r="M25" s="79"/>
      <c r="N25" s="79">
        <v>3</v>
      </c>
      <c r="O25" s="79"/>
      <c r="P25" s="109"/>
      <c r="Q25" s="109"/>
      <c r="R25" s="153">
        <v>6</v>
      </c>
      <c r="S25" s="146" t="s">
        <v>288</v>
      </c>
      <c r="T25" s="36" t="s">
        <v>321</v>
      </c>
      <c r="U25" s="26"/>
      <c r="V25" s="28">
        <v>19</v>
      </c>
      <c r="W25" s="26" t="s">
        <v>288</v>
      </c>
      <c r="X25" s="27" t="s">
        <v>321</v>
      </c>
      <c r="Y25" s="9"/>
      <c r="Z25" s="9"/>
      <c r="AA25" s="9"/>
    </row>
    <row r="26" spans="1:27" s="12" customFormat="1" ht="23.1" customHeight="1" x14ac:dyDescent="0.25">
      <c r="A26" s="152">
        <v>20</v>
      </c>
      <c r="B26" s="66" t="s">
        <v>16</v>
      </c>
      <c r="C26" s="79"/>
      <c r="D26" s="79">
        <v>3</v>
      </c>
      <c r="E26" s="79"/>
      <c r="F26" s="79">
        <v>3</v>
      </c>
      <c r="G26" s="79">
        <v>3</v>
      </c>
      <c r="H26" s="79">
        <v>3</v>
      </c>
      <c r="I26" s="79">
        <v>3</v>
      </c>
      <c r="J26" s="79">
        <v>3</v>
      </c>
      <c r="K26" s="79">
        <v>3</v>
      </c>
      <c r="L26" s="79">
        <v>3</v>
      </c>
      <c r="M26" s="79">
        <v>3</v>
      </c>
      <c r="N26" s="79">
        <v>3</v>
      </c>
      <c r="O26" s="79">
        <v>3</v>
      </c>
      <c r="P26" s="79">
        <v>3</v>
      </c>
      <c r="Q26" s="79">
        <v>3</v>
      </c>
      <c r="R26" s="153">
        <v>36</v>
      </c>
      <c r="S26" s="146" t="s">
        <v>322</v>
      </c>
      <c r="T26" s="36" t="s">
        <v>16</v>
      </c>
      <c r="U26" s="26"/>
      <c r="V26" s="28">
        <v>20</v>
      </c>
      <c r="W26" s="26" t="s">
        <v>322</v>
      </c>
      <c r="X26" s="27" t="s">
        <v>16</v>
      </c>
      <c r="Y26" s="9"/>
      <c r="Z26" s="9"/>
      <c r="AA26" s="9"/>
    </row>
    <row r="27" spans="1:27" s="12" customFormat="1" ht="23.1" customHeight="1" x14ac:dyDescent="0.25">
      <c r="A27" s="152">
        <v>21</v>
      </c>
      <c r="B27" s="66" t="s">
        <v>16</v>
      </c>
      <c r="C27" s="79"/>
      <c r="D27" s="79"/>
      <c r="E27" s="79">
        <v>3</v>
      </c>
      <c r="F27" s="79">
        <v>3</v>
      </c>
      <c r="G27" s="79"/>
      <c r="H27" s="79">
        <v>3</v>
      </c>
      <c r="I27" s="79">
        <v>3</v>
      </c>
      <c r="J27" s="79">
        <v>3</v>
      </c>
      <c r="K27" s="79">
        <v>3</v>
      </c>
      <c r="L27" s="79">
        <v>3</v>
      </c>
      <c r="M27" s="79">
        <v>3</v>
      </c>
      <c r="N27" s="79">
        <v>3</v>
      </c>
      <c r="O27" s="79">
        <v>3</v>
      </c>
      <c r="P27" s="79">
        <v>3</v>
      </c>
      <c r="Q27" s="79">
        <v>3</v>
      </c>
      <c r="R27" s="153">
        <v>36</v>
      </c>
      <c r="S27" s="146" t="s">
        <v>323</v>
      </c>
      <c r="T27" s="36" t="s">
        <v>16</v>
      </c>
      <c r="U27" s="26"/>
      <c r="V27" s="28">
        <v>27</v>
      </c>
      <c r="W27" s="26" t="s">
        <v>329</v>
      </c>
      <c r="X27" s="27" t="s">
        <v>330</v>
      </c>
      <c r="Y27" s="9"/>
      <c r="Z27" s="9"/>
      <c r="AA27" s="9"/>
    </row>
    <row r="28" spans="1:27" s="12" customFormat="1" ht="23.1" customHeight="1" x14ac:dyDescent="0.25">
      <c r="A28" s="152">
        <v>22</v>
      </c>
      <c r="B28" s="66" t="s">
        <v>16</v>
      </c>
      <c r="C28" s="79"/>
      <c r="D28" s="79">
        <v>3</v>
      </c>
      <c r="E28" s="79"/>
      <c r="F28" s="79">
        <v>3</v>
      </c>
      <c r="G28" s="79"/>
      <c r="H28" s="79">
        <v>3</v>
      </c>
      <c r="I28" s="79"/>
      <c r="J28" s="79"/>
      <c r="K28" s="79"/>
      <c r="L28" s="79"/>
      <c r="M28" s="79"/>
      <c r="N28" s="79"/>
      <c r="O28" s="79">
        <v>3</v>
      </c>
      <c r="P28" s="109"/>
      <c r="Q28" s="109"/>
      <c r="R28" s="153">
        <v>12</v>
      </c>
      <c r="S28" s="146" t="s">
        <v>298</v>
      </c>
      <c r="T28" s="36" t="s">
        <v>16</v>
      </c>
      <c r="U28" s="26"/>
      <c r="V28" s="28">
        <v>28</v>
      </c>
      <c r="W28" s="26" t="s">
        <v>331</v>
      </c>
      <c r="X28" s="27" t="s">
        <v>332</v>
      </c>
      <c r="Y28" s="9"/>
      <c r="Z28" s="9"/>
      <c r="AA28" s="9"/>
    </row>
    <row r="29" spans="1:27" s="12" customFormat="1" ht="23.1" customHeight="1" x14ac:dyDescent="0.25">
      <c r="A29" s="152">
        <v>23</v>
      </c>
      <c r="B29" s="66" t="s">
        <v>16</v>
      </c>
      <c r="C29" s="79"/>
      <c r="D29" s="79"/>
      <c r="E29" s="79"/>
      <c r="F29" s="79"/>
      <c r="G29" s="79"/>
      <c r="H29" s="79"/>
      <c r="I29" s="79">
        <v>2</v>
      </c>
      <c r="J29" s="79"/>
      <c r="K29" s="79"/>
      <c r="L29" s="79"/>
      <c r="M29" s="79"/>
      <c r="N29" s="79"/>
      <c r="O29" s="79"/>
      <c r="P29" s="109"/>
      <c r="Q29" s="109"/>
      <c r="R29" s="153">
        <v>2</v>
      </c>
      <c r="S29" s="146" t="s">
        <v>324</v>
      </c>
      <c r="T29" s="36" t="s">
        <v>16</v>
      </c>
      <c r="U29" s="26"/>
      <c r="V29" s="28">
        <v>29</v>
      </c>
      <c r="W29" s="26" t="s">
        <v>333</v>
      </c>
      <c r="X29" s="27" t="s">
        <v>334</v>
      </c>
      <c r="Y29" s="9"/>
      <c r="Z29" s="9"/>
      <c r="AA29" s="9"/>
    </row>
    <row r="30" spans="1:27" s="12" customFormat="1" ht="23.1" customHeight="1" x14ac:dyDescent="0.25">
      <c r="A30" s="152">
        <v>24</v>
      </c>
      <c r="B30" s="66" t="s">
        <v>326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109"/>
      <c r="Q30" s="109"/>
      <c r="R30" s="153">
        <v>0</v>
      </c>
      <c r="S30" s="146" t="s">
        <v>325</v>
      </c>
      <c r="T30" s="36" t="s">
        <v>326</v>
      </c>
      <c r="U30" s="26"/>
      <c r="V30" s="28">
        <v>30</v>
      </c>
      <c r="W30" s="26" t="s">
        <v>335</v>
      </c>
      <c r="X30" s="27" t="s">
        <v>296</v>
      </c>
      <c r="Y30" s="9"/>
      <c r="Z30" s="9"/>
      <c r="AA30" s="9"/>
    </row>
    <row r="31" spans="1:27" s="12" customFormat="1" ht="23.1" customHeight="1" x14ac:dyDescent="0.25">
      <c r="A31" s="152">
        <v>25</v>
      </c>
      <c r="B31" s="66" t="s">
        <v>326</v>
      </c>
      <c r="C31" s="79"/>
      <c r="D31" s="79"/>
      <c r="E31" s="79"/>
      <c r="F31" s="79"/>
      <c r="G31" s="79">
        <v>3</v>
      </c>
      <c r="H31" s="79">
        <v>3</v>
      </c>
      <c r="I31" s="79"/>
      <c r="J31" s="79"/>
      <c r="K31" s="79"/>
      <c r="L31" s="79">
        <v>2</v>
      </c>
      <c r="M31" s="79"/>
      <c r="N31" s="79">
        <v>3</v>
      </c>
      <c r="O31" s="79"/>
      <c r="P31" s="109"/>
      <c r="Q31" s="109"/>
      <c r="R31" s="153">
        <v>11</v>
      </c>
      <c r="S31" s="146" t="s">
        <v>327</v>
      </c>
      <c r="T31" s="36" t="s">
        <v>326</v>
      </c>
      <c r="U31" s="26"/>
      <c r="V31" s="28">
        <v>31</v>
      </c>
      <c r="W31" s="26" t="s">
        <v>336</v>
      </c>
      <c r="X31" s="27" t="s">
        <v>337</v>
      </c>
      <c r="Y31" s="9"/>
      <c r="Z31" s="9"/>
      <c r="AA31" s="9"/>
    </row>
    <row r="32" spans="1:27" s="12" customFormat="1" ht="23.1" customHeight="1" x14ac:dyDescent="0.25">
      <c r="A32" s="152">
        <v>26</v>
      </c>
      <c r="B32" s="66" t="s">
        <v>326</v>
      </c>
      <c r="C32" s="79">
        <v>3</v>
      </c>
      <c r="D32" s="79">
        <v>3</v>
      </c>
      <c r="E32" s="79">
        <v>3</v>
      </c>
      <c r="F32" s="79">
        <v>3</v>
      </c>
      <c r="G32" s="79">
        <v>3</v>
      </c>
      <c r="H32" s="79">
        <v>3</v>
      </c>
      <c r="I32" s="79">
        <v>3</v>
      </c>
      <c r="J32" s="79">
        <v>3</v>
      </c>
      <c r="K32" s="79">
        <v>3</v>
      </c>
      <c r="L32" s="79">
        <v>3</v>
      </c>
      <c r="M32" s="79">
        <v>3</v>
      </c>
      <c r="N32" s="79">
        <v>3</v>
      </c>
      <c r="O32" s="79">
        <v>3</v>
      </c>
      <c r="P32" s="79">
        <v>3</v>
      </c>
      <c r="Q32" s="79">
        <v>3</v>
      </c>
      <c r="R32" s="153">
        <v>45</v>
      </c>
      <c r="S32" s="146" t="s">
        <v>328</v>
      </c>
      <c r="T32" s="36" t="s">
        <v>326</v>
      </c>
      <c r="U32" s="26"/>
      <c r="V32" s="28">
        <v>32</v>
      </c>
      <c r="W32" s="26" t="s">
        <v>338</v>
      </c>
      <c r="X32" s="27" t="s">
        <v>122</v>
      </c>
      <c r="Y32" s="9"/>
      <c r="Z32" s="9"/>
      <c r="AA32" s="9"/>
    </row>
    <row r="33" spans="1:27" s="12" customFormat="1" ht="23.1" customHeight="1" x14ac:dyDescent="0.25">
      <c r="A33" s="152">
        <v>27</v>
      </c>
      <c r="B33" s="66" t="s">
        <v>330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>
        <v>3</v>
      </c>
      <c r="N33" s="79"/>
      <c r="O33" s="79"/>
      <c r="P33" s="109"/>
      <c r="Q33" s="109"/>
      <c r="R33" s="153">
        <v>3</v>
      </c>
      <c r="S33" s="146" t="s">
        <v>329</v>
      </c>
      <c r="T33" s="36" t="s">
        <v>330</v>
      </c>
      <c r="U33" s="26"/>
      <c r="V33" s="28">
        <v>33</v>
      </c>
      <c r="W33" s="26" t="s">
        <v>286</v>
      </c>
      <c r="X33" s="27" t="s">
        <v>122</v>
      </c>
      <c r="Y33" s="9"/>
      <c r="Z33" s="9"/>
      <c r="AA33" s="9"/>
    </row>
    <row r="34" spans="1:27" s="12" customFormat="1" ht="23.1" customHeight="1" x14ac:dyDescent="0.25">
      <c r="A34" s="152">
        <v>28</v>
      </c>
      <c r="B34" s="66" t="s">
        <v>332</v>
      </c>
      <c r="C34" s="79"/>
      <c r="D34" s="79"/>
      <c r="E34" s="79"/>
      <c r="F34" s="79">
        <v>3</v>
      </c>
      <c r="G34" s="79"/>
      <c r="H34" s="79">
        <v>3</v>
      </c>
      <c r="I34" s="79"/>
      <c r="J34" s="79"/>
      <c r="K34" s="79"/>
      <c r="L34" s="79"/>
      <c r="M34" s="79"/>
      <c r="N34" s="79"/>
      <c r="O34" s="79">
        <v>3</v>
      </c>
      <c r="P34" s="109"/>
      <c r="Q34" s="79">
        <v>3</v>
      </c>
      <c r="R34" s="153">
        <v>12</v>
      </c>
      <c r="S34" s="146" t="s">
        <v>331</v>
      </c>
      <c r="T34" s="36" t="s">
        <v>332</v>
      </c>
      <c r="U34" s="26"/>
      <c r="V34" s="28">
        <v>34</v>
      </c>
      <c r="W34" s="26" t="s">
        <v>284</v>
      </c>
      <c r="X34" s="27" t="s">
        <v>339</v>
      </c>
      <c r="Y34" s="9"/>
      <c r="Z34" s="9"/>
      <c r="AA34" s="9"/>
    </row>
    <row r="35" spans="1:27" s="12" customFormat="1" ht="23.1" customHeight="1" x14ac:dyDescent="0.25">
      <c r="A35" s="152">
        <v>29</v>
      </c>
      <c r="B35" s="66" t="s">
        <v>334</v>
      </c>
      <c r="C35" s="79"/>
      <c r="D35" s="79"/>
      <c r="E35" s="79"/>
      <c r="F35" s="79"/>
      <c r="G35" s="79"/>
      <c r="H35" s="79"/>
      <c r="I35" s="79">
        <v>3</v>
      </c>
      <c r="J35" s="79"/>
      <c r="K35" s="79"/>
      <c r="L35" s="79"/>
      <c r="M35" s="79"/>
      <c r="N35" s="79">
        <v>3</v>
      </c>
      <c r="O35" s="79"/>
      <c r="P35" s="109"/>
      <c r="Q35" s="109"/>
      <c r="R35" s="153">
        <v>6</v>
      </c>
      <c r="S35" s="146" t="s">
        <v>335</v>
      </c>
      <c r="T35" s="36" t="s">
        <v>296</v>
      </c>
      <c r="U35" s="26"/>
      <c r="V35" s="28">
        <v>35</v>
      </c>
      <c r="W35" s="26" t="s">
        <v>340</v>
      </c>
      <c r="X35" s="27" t="s">
        <v>287</v>
      </c>
      <c r="Y35" s="9"/>
      <c r="Z35" s="9"/>
      <c r="AA35" s="9"/>
    </row>
    <row r="36" spans="1:27" s="12" customFormat="1" ht="23.1" customHeight="1" x14ac:dyDescent="0.25">
      <c r="A36" s="152">
        <v>30</v>
      </c>
      <c r="B36" s="66" t="s">
        <v>296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109"/>
      <c r="Q36" s="109"/>
      <c r="R36" s="153">
        <v>0</v>
      </c>
      <c r="S36" s="146" t="s">
        <v>333</v>
      </c>
      <c r="T36" s="36" t="s">
        <v>334</v>
      </c>
      <c r="U36" s="26"/>
      <c r="V36" s="28">
        <v>36</v>
      </c>
      <c r="W36" s="26" t="s">
        <v>341</v>
      </c>
      <c r="X36" s="27" t="s">
        <v>10</v>
      </c>
      <c r="Y36" s="9"/>
      <c r="Z36" s="9"/>
      <c r="AA36" s="9"/>
    </row>
    <row r="37" spans="1:27" ht="21.95" customHeight="1" x14ac:dyDescent="0.25">
      <c r="A37" s="141" t="s">
        <v>367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35"/>
      <c r="T37" s="35"/>
      <c r="U37" s="35"/>
      <c r="V37" s="28">
        <v>22</v>
      </c>
      <c r="W37" s="26" t="s">
        <v>298</v>
      </c>
      <c r="X37" s="27" t="s">
        <v>16</v>
      </c>
    </row>
    <row r="38" spans="1:27" ht="44.2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35"/>
      <c r="S38" s="35"/>
      <c r="T38" s="35"/>
      <c r="U38" s="35"/>
      <c r="V38" s="28"/>
      <c r="W38" s="26"/>
      <c r="X38" s="27"/>
    </row>
    <row r="39" spans="1:27" s="12" customFormat="1" ht="21.95" customHeight="1" x14ac:dyDescent="0.25">
      <c r="A39" s="147" t="s">
        <v>85</v>
      </c>
      <c r="B39" s="148" t="s">
        <v>6</v>
      </c>
      <c r="C39" s="147" t="s">
        <v>4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52"/>
      <c r="R39" s="149" t="s">
        <v>5</v>
      </c>
      <c r="S39" s="143"/>
      <c r="T39" s="40"/>
      <c r="U39" s="40"/>
      <c r="V39" s="28">
        <v>23</v>
      </c>
      <c r="W39" s="26" t="s">
        <v>324</v>
      </c>
      <c r="X39" s="27" t="s">
        <v>16</v>
      </c>
      <c r="Y39" s="9"/>
      <c r="Z39" s="9"/>
    </row>
    <row r="40" spans="1:27" s="12" customFormat="1" ht="21.95" customHeight="1" x14ac:dyDescent="0.25">
      <c r="A40" s="147"/>
      <c r="B40" s="148"/>
      <c r="C40" s="110">
        <v>1</v>
      </c>
      <c r="D40" s="110">
        <v>2</v>
      </c>
      <c r="E40" s="110">
        <v>3</v>
      </c>
      <c r="F40" s="110">
        <v>4</v>
      </c>
      <c r="G40" s="110">
        <v>5</v>
      </c>
      <c r="H40" s="110">
        <v>6</v>
      </c>
      <c r="I40" s="110">
        <v>7</v>
      </c>
      <c r="J40" s="110">
        <v>8</v>
      </c>
      <c r="K40" s="110">
        <v>9</v>
      </c>
      <c r="L40" s="110">
        <v>10</v>
      </c>
      <c r="M40" s="110">
        <v>11</v>
      </c>
      <c r="N40" s="110">
        <v>12</v>
      </c>
      <c r="O40" s="110">
        <v>13</v>
      </c>
      <c r="P40" s="110">
        <v>14</v>
      </c>
      <c r="Q40" s="110">
        <v>15</v>
      </c>
      <c r="R40" s="149"/>
      <c r="S40" s="143"/>
      <c r="T40" s="40"/>
      <c r="U40" s="40"/>
      <c r="V40" s="28">
        <v>24</v>
      </c>
      <c r="W40" s="26" t="s">
        <v>325</v>
      </c>
      <c r="X40" s="27" t="s">
        <v>326</v>
      </c>
      <c r="Y40" s="9"/>
      <c r="Z40" s="9"/>
    </row>
    <row r="41" spans="1:27" s="12" customFormat="1" ht="21.95" customHeight="1" x14ac:dyDescent="0.25">
      <c r="A41" s="147"/>
      <c r="B41" s="148"/>
      <c r="C41" s="138" t="s">
        <v>164</v>
      </c>
      <c r="D41" s="138"/>
      <c r="E41" s="138"/>
      <c r="F41" s="138" t="s">
        <v>165</v>
      </c>
      <c r="G41" s="138"/>
      <c r="H41" s="138"/>
      <c r="I41" s="138"/>
      <c r="J41" s="138" t="s">
        <v>166</v>
      </c>
      <c r="K41" s="138"/>
      <c r="L41" s="138"/>
      <c r="M41" s="138"/>
      <c r="N41" s="138" t="s">
        <v>167</v>
      </c>
      <c r="O41" s="138"/>
      <c r="P41" s="138"/>
      <c r="Q41" s="138"/>
      <c r="R41" s="149"/>
      <c r="S41" s="143"/>
      <c r="T41" s="40"/>
      <c r="U41" s="40"/>
      <c r="V41" s="28">
        <v>25</v>
      </c>
      <c r="W41" s="26" t="s">
        <v>327</v>
      </c>
      <c r="X41" s="27" t="s">
        <v>326</v>
      </c>
      <c r="Y41" s="9"/>
      <c r="Z41" s="9"/>
    </row>
    <row r="42" spans="1:27" s="12" customFormat="1" ht="21.95" customHeight="1" x14ac:dyDescent="0.25">
      <c r="A42" s="147"/>
      <c r="B42" s="148"/>
      <c r="C42" s="150">
        <v>16</v>
      </c>
      <c r="D42" s="150">
        <v>23</v>
      </c>
      <c r="E42" s="150">
        <v>30</v>
      </c>
      <c r="F42" s="150">
        <v>6</v>
      </c>
      <c r="G42" s="150">
        <v>13</v>
      </c>
      <c r="H42" s="150">
        <v>20</v>
      </c>
      <c r="I42" s="150">
        <v>27</v>
      </c>
      <c r="J42" s="150">
        <v>4</v>
      </c>
      <c r="K42" s="150">
        <v>11</v>
      </c>
      <c r="L42" s="150">
        <v>18</v>
      </c>
      <c r="M42" s="150">
        <v>25</v>
      </c>
      <c r="N42" s="150">
        <v>1</v>
      </c>
      <c r="O42" s="150">
        <v>8</v>
      </c>
      <c r="P42" s="150">
        <v>15</v>
      </c>
      <c r="Q42" s="151">
        <v>22</v>
      </c>
      <c r="R42" s="149"/>
      <c r="S42" s="144"/>
      <c r="T42" s="41"/>
      <c r="U42" s="41"/>
      <c r="V42" s="28">
        <v>26</v>
      </c>
      <c r="W42" s="26" t="s">
        <v>328</v>
      </c>
      <c r="X42" s="27" t="s">
        <v>326</v>
      </c>
      <c r="Y42" s="9"/>
      <c r="Z42" s="9"/>
    </row>
    <row r="43" spans="1:27" ht="23.1" customHeight="1" x14ac:dyDescent="0.25">
      <c r="A43" s="152">
        <v>31</v>
      </c>
      <c r="B43" s="66" t="s">
        <v>337</v>
      </c>
      <c r="C43" s="79"/>
      <c r="D43" s="79"/>
      <c r="E43" s="79"/>
      <c r="F43" s="79"/>
      <c r="G43" s="79"/>
      <c r="H43" s="79">
        <v>3</v>
      </c>
      <c r="I43" s="79"/>
      <c r="J43" s="79"/>
      <c r="K43" s="79"/>
      <c r="L43" s="79"/>
      <c r="M43" s="79">
        <v>3</v>
      </c>
      <c r="N43" s="79"/>
      <c r="O43" s="79"/>
      <c r="P43" s="109"/>
      <c r="Q43" s="109"/>
      <c r="R43" s="153">
        <v>6</v>
      </c>
      <c r="S43" s="145" t="s">
        <v>336</v>
      </c>
      <c r="T43" s="36" t="s">
        <v>337</v>
      </c>
      <c r="U43" s="38"/>
    </row>
    <row r="44" spans="1:27" ht="23.1" customHeight="1" x14ac:dyDescent="0.25">
      <c r="A44" s="152">
        <v>32</v>
      </c>
      <c r="B44" s="66" t="s">
        <v>122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>
        <v>3</v>
      </c>
      <c r="Q44" s="109"/>
      <c r="R44" s="153">
        <v>3</v>
      </c>
      <c r="S44" s="146" t="s">
        <v>338</v>
      </c>
      <c r="T44" s="36" t="s">
        <v>122</v>
      </c>
      <c r="U44" s="38"/>
    </row>
    <row r="45" spans="1:27" ht="23.1" customHeight="1" x14ac:dyDescent="0.25">
      <c r="A45" s="152">
        <v>33</v>
      </c>
      <c r="B45" s="66" t="s">
        <v>122</v>
      </c>
      <c r="C45" s="79"/>
      <c r="D45" s="79"/>
      <c r="E45" s="79">
        <v>3</v>
      </c>
      <c r="F45" s="79">
        <v>3</v>
      </c>
      <c r="G45" s="79">
        <v>3</v>
      </c>
      <c r="H45" s="79">
        <v>3</v>
      </c>
      <c r="I45" s="79"/>
      <c r="J45" s="79"/>
      <c r="K45" s="79"/>
      <c r="L45" s="79"/>
      <c r="M45" s="79"/>
      <c r="N45" s="79"/>
      <c r="O45" s="79"/>
      <c r="P45" s="109"/>
      <c r="Q45" s="109"/>
      <c r="R45" s="153">
        <v>12</v>
      </c>
      <c r="S45" s="146" t="s">
        <v>286</v>
      </c>
      <c r="T45" s="36" t="s">
        <v>122</v>
      </c>
      <c r="U45" s="38"/>
    </row>
    <row r="46" spans="1:27" ht="23.1" customHeight="1" x14ac:dyDescent="0.25">
      <c r="A46" s="152">
        <v>34</v>
      </c>
      <c r="B46" s="66" t="s">
        <v>339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>
        <v>3</v>
      </c>
      <c r="O46" s="79"/>
      <c r="P46" s="109"/>
      <c r="Q46" s="79">
        <v>3</v>
      </c>
      <c r="R46" s="153">
        <v>6</v>
      </c>
      <c r="S46" s="146" t="s">
        <v>284</v>
      </c>
      <c r="T46" s="36" t="s">
        <v>339</v>
      </c>
      <c r="U46" s="38"/>
    </row>
    <row r="47" spans="1:27" ht="23.1" customHeight="1" x14ac:dyDescent="0.25">
      <c r="A47" s="152">
        <v>35</v>
      </c>
      <c r="B47" s="66" t="s">
        <v>287</v>
      </c>
      <c r="C47" s="79"/>
      <c r="D47" s="79">
        <v>3</v>
      </c>
      <c r="E47" s="79">
        <v>3</v>
      </c>
      <c r="F47" s="79">
        <v>3</v>
      </c>
      <c r="G47" s="79">
        <v>3</v>
      </c>
      <c r="H47" s="79">
        <v>3</v>
      </c>
      <c r="I47" s="79">
        <v>3</v>
      </c>
      <c r="J47" s="79">
        <v>3</v>
      </c>
      <c r="K47" s="79">
        <v>3</v>
      </c>
      <c r="L47" s="79">
        <v>3</v>
      </c>
      <c r="M47" s="79">
        <v>3</v>
      </c>
      <c r="N47" s="79">
        <v>3</v>
      </c>
      <c r="O47" s="79">
        <v>3</v>
      </c>
      <c r="P47" s="79">
        <v>3</v>
      </c>
      <c r="Q47" s="79">
        <v>3</v>
      </c>
      <c r="R47" s="153">
        <v>42</v>
      </c>
      <c r="S47" s="146" t="s">
        <v>340</v>
      </c>
      <c r="T47" s="36" t="s">
        <v>287</v>
      </c>
      <c r="U47" s="38"/>
    </row>
    <row r="48" spans="1:27" ht="23.1" customHeight="1" x14ac:dyDescent="0.25">
      <c r="A48" s="152">
        <v>36</v>
      </c>
      <c r="B48" s="66" t="s">
        <v>10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>
        <v>3</v>
      </c>
      <c r="N48" s="79"/>
      <c r="O48" s="79"/>
      <c r="P48" s="109"/>
      <c r="Q48" s="109"/>
      <c r="R48" s="153">
        <v>3</v>
      </c>
      <c r="S48" s="146" t="s">
        <v>341</v>
      </c>
      <c r="T48" s="36" t="s">
        <v>10</v>
      </c>
      <c r="U48" s="38"/>
    </row>
    <row r="49" spans="1:34" ht="23.1" customHeight="1" x14ac:dyDescent="0.25">
      <c r="A49" s="152">
        <v>37</v>
      </c>
      <c r="B49" s="66" t="s">
        <v>50</v>
      </c>
      <c r="C49" s="79"/>
      <c r="D49" s="79"/>
      <c r="E49" s="79"/>
      <c r="F49" s="79"/>
      <c r="G49" s="79"/>
      <c r="H49" s="79">
        <v>3</v>
      </c>
      <c r="I49" s="79"/>
      <c r="J49" s="79"/>
      <c r="K49" s="79"/>
      <c r="L49" s="79"/>
      <c r="M49" s="79"/>
      <c r="N49" s="79"/>
      <c r="O49" s="79"/>
      <c r="P49" s="79">
        <v>3</v>
      </c>
      <c r="Q49" s="109"/>
      <c r="R49" s="153">
        <v>6</v>
      </c>
      <c r="S49" s="146" t="s">
        <v>342</v>
      </c>
      <c r="T49" s="36" t="s">
        <v>50</v>
      </c>
      <c r="U49" s="38"/>
    </row>
    <row r="50" spans="1:34" ht="23.1" customHeight="1" x14ac:dyDescent="0.25">
      <c r="A50" s="152">
        <v>38</v>
      </c>
      <c r="B50" s="66" t="s">
        <v>127</v>
      </c>
      <c r="C50" s="79"/>
      <c r="D50" s="79"/>
      <c r="E50" s="79"/>
      <c r="F50" s="79"/>
      <c r="G50" s="79"/>
      <c r="H50" s="79">
        <v>3</v>
      </c>
      <c r="I50" s="79">
        <v>3</v>
      </c>
      <c r="J50" s="79"/>
      <c r="K50" s="79"/>
      <c r="L50" s="79">
        <v>3</v>
      </c>
      <c r="M50" s="79"/>
      <c r="N50" s="79">
        <v>3</v>
      </c>
      <c r="O50" s="79"/>
      <c r="P50" s="109"/>
      <c r="Q50" s="109"/>
      <c r="R50" s="153">
        <v>12</v>
      </c>
      <c r="S50" s="146" t="s">
        <v>343</v>
      </c>
      <c r="T50" s="36" t="s">
        <v>127</v>
      </c>
      <c r="U50" s="38"/>
    </row>
    <row r="51" spans="1:34" ht="23.1" customHeight="1" x14ac:dyDescent="0.25">
      <c r="A51" s="152">
        <v>39</v>
      </c>
      <c r="B51" s="66" t="s">
        <v>289</v>
      </c>
      <c r="C51" s="79"/>
      <c r="D51" s="79"/>
      <c r="E51" s="79"/>
      <c r="F51" s="79"/>
      <c r="G51" s="79"/>
      <c r="H51" s="79">
        <v>3</v>
      </c>
      <c r="I51" s="79">
        <v>3</v>
      </c>
      <c r="J51" s="79"/>
      <c r="K51" s="79"/>
      <c r="L51" s="79"/>
      <c r="M51" s="79"/>
      <c r="N51" s="79"/>
      <c r="O51" s="79"/>
      <c r="P51" s="109"/>
      <c r="Q51" s="109"/>
      <c r="R51" s="153">
        <v>6</v>
      </c>
      <c r="S51" s="146" t="s">
        <v>344</v>
      </c>
      <c r="T51" s="36" t="s">
        <v>289</v>
      </c>
      <c r="U51" s="38"/>
    </row>
    <row r="52" spans="1:34" ht="23.1" customHeight="1" x14ac:dyDescent="0.25">
      <c r="A52" s="152">
        <v>40</v>
      </c>
      <c r="B52" s="66" t="s">
        <v>346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109"/>
      <c r="Q52" s="109"/>
      <c r="R52" s="153">
        <v>0</v>
      </c>
      <c r="S52" s="146" t="s">
        <v>345</v>
      </c>
      <c r="T52" s="36" t="s">
        <v>346</v>
      </c>
      <c r="U52" s="38"/>
    </row>
    <row r="53" spans="1:34" s="12" customFormat="1" ht="23.1" customHeight="1" x14ac:dyDescent="0.25">
      <c r="A53" s="152">
        <v>41</v>
      </c>
      <c r="B53" s="66" t="s">
        <v>348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109"/>
      <c r="Q53" s="109"/>
      <c r="R53" s="153">
        <v>0</v>
      </c>
      <c r="S53" s="146" t="s">
        <v>347</v>
      </c>
      <c r="T53" s="36" t="s">
        <v>348</v>
      </c>
      <c r="U53" s="26"/>
      <c r="V53" s="28">
        <v>53</v>
      </c>
      <c r="W53" s="26" t="s">
        <v>359</v>
      </c>
      <c r="X53" s="27" t="s">
        <v>20</v>
      </c>
      <c r="Y53" s="9"/>
      <c r="Z53" s="9"/>
      <c r="AA53" s="9"/>
      <c r="AB53" s="9"/>
      <c r="AC53" s="10"/>
      <c r="AD53" s="10"/>
      <c r="AE53" s="11"/>
      <c r="AF53" s="9"/>
      <c r="AG53" s="9"/>
      <c r="AH53" s="9"/>
    </row>
    <row r="54" spans="1:34" s="12" customFormat="1" ht="23.1" customHeight="1" x14ac:dyDescent="0.25">
      <c r="A54" s="152">
        <v>42</v>
      </c>
      <c r="B54" s="66" t="s">
        <v>350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>
        <v>3</v>
      </c>
      <c r="O54" s="79"/>
      <c r="P54" s="109"/>
      <c r="Q54" s="109"/>
      <c r="R54" s="153">
        <v>3</v>
      </c>
      <c r="S54" s="146" t="s">
        <v>349</v>
      </c>
      <c r="T54" s="36" t="s">
        <v>350</v>
      </c>
      <c r="U54" s="26"/>
      <c r="V54" s="28">
        <v>54</v>
      </c>
      <c r="W54" s="26" t="s">
        <v>360</v>
      </c>
      <c r="X54" s="27" t="s">
        <v>361</v>
      </c>
      <c r="Y54" s="9"/>
      <c r="Z54" s="9"/>
      <c r="AA54" s="9"/>
      <c r="AB54" s="9"/>
      <c r="AC54" s="10"/>
      <c r="AD54" s="10"/>
      <c r="AE54" s="11"/>
      <c r="AF54" s="9"/>
      <c r="AG54" s="9"/>
      <c r="AH54" s="9"/>
    </row>
    <row r="55" spans="1:34" s="12" customFormat="1" ht="23.1" customHeight="1" x14ac:dyDescent="0.25">
      <c r="A55" s="152">
        <v>43</v>
      </c>
      <c r="B55" s="66" t="s">
        <v>61</v>
      </c>
      <c r="C55" s="79"/>
      <c r="D55" s="79"/>
      <c r="E55" s="79"/>
      <c r="F55" s="79" t="s">
        <v>368</v>
      </c>
      <c r="G55" s="79" t="s">
        <v>368</v>
      </c>
      <c r="H55" s="79"/>
      <c r="I55" s="79"/>
      <c r="J55" s="79">
        <v>3</v>
      </c>
      <c r="K55" s="79"/>
      <c r="L55" s="79">
        <v>3</v>
      </c>
      <c r="M55" s="79"/>
      <c r="N55" s="79"/>
      <c r="O55" s="79">
        <v>3</v>
      </c>
      <c r="P55" s="79">
        <v>3</v>
      </c>
      <c r="Q55" s="79">
        <v>3</v>
      </c>
      <c r="R55" s="153">
        <v>21</v>
      </c>
      <c r="S55" s="145" t="s">
        <v>351</v>
      </c>
      <c r="T55" s="36" t="s">
        <v>61</v>
      </c>
      <c r="U55" s="26"/>
      <c r="V55" s="28">
        <v>55</v>
      </c>
      <c r="W55" s="26" t="s">
        <v>362</v>
      </c>
      <c r="X55" s="27" t="s">
        <v>363</v>
      </c>
      <c r="Y55" s="9"/>
      <c r="Z55" s="9"/>
      <c r="AA55" s="9"/>
      <c r="AB55" s="9"/>
      <c r="AC55" s="10"/>
      <c r="AD55" s="10"/>
      <c r="AE55" s="11"/>
      <c r="AF55" s="9"/>
      <c r="AG55" s="9"/>
      <c r="AH55" s="9"/>
    </row>
    <row r="56" spans="1:34" s="12" customFormat="1" ht="23.1" customHeight="1" x14ac:dyDescent="0.25">
      <c r="A56" s="152">
        <v>44</v>
      </c>
      <c r="B56" s="66" t="s">
        <v>290</v>
      </c>
      <c r="C56" s="79"/>
      <c r="D56" s="79"/>
      <c r="E56" s="79"/>
      <c r="F56" s="79"/>
      <c r="G56" s="79"/>
      <c r="H56" s="79">
        <v>3</v>
      </c>
      <c r="I56" s="79"/>
      <c r="J56" s="79"/>
      <c r="K56" s="79">
        <v>3</v>
      </c>
      <c r="L56" s="79"/>
      <c r="M56" s="79">
        <v>3</v>
      </c>
      <c r="N56" s="79">
        <v>3</v>
      </c>
      <c r="O56" s="79">
        <v>3</v>
      </c>
      <c r="P56" s="109"/>
      <c r="Q56" s="79">
        <v>3</v>
      </c>
      <c r="R56" s="153">
        <v>18</v>
      </c>
      <c r="S56" s="146" t="s">
        <v>352</v>
      </c>
      <c r="T56" s="36" t="s">
        <v>290</v>
      </c>
      <c r="U56" s="26"/>
      <c r="V56" s="28">
        <v>56</v>
      </c>
      <c r="W56" s="26" t="s">
        <v>364</v>
      </c>
      <c r="X56" s="27" t="s">
        <v>299</v>
      </c>
      <c r="Y56" s="9"/>
      <c r="Z56" s="9"/>
      <c r="AA56" s="9"/>
      <c r="AB56" s="9"/>
      <c r="AC56" s="10"/>
      <c r="AD56" s="10"/>
      <c r="AE56" s="11"/>
      <c r="AF56" s="9"/>
      <c r="AG56" s="9"/>
      <c r="AH56" s="9"/>
    </row>
    <row r="57" spans="1:34" s="12" customFormat="1" ht="23.1" customHeight="1" x14ac:dyDescent="0.25">
      <c r="A57" s="152">
        <v>45</v>
      </c>
      <c r="B57" s="66" t="s">
        <v>17</v>
      </c>
      <c r="C57" s="79"/>
      <c r="D57" s="79"/>
      <c r="E57" s="79"/>
      <c r="F57" s="79"/>
      <c r="G57" s="79"/>
      <c r="H57" s="79"/>
      <c r="I57" s="79">
        <v>3</v>
      </c>
      <c r="J57" s="79"/>
      <c r="K57" s="79"/>
      <c r="L57" s="79"/>
      <c r="M57" s="79"/>
      <c r="N57" s="79">
        <v>3</v>
      </c>
      <c r="O57" s="79"/>
      <c r="P57" s="109"/>
      <c r="Q57" s="109"/>
      <c r="R57" s="153">
        <v>6</v>
      </c>
      <c r="S57" s="146" t="s">
        <v>353</v>
      </c>
      <c r="T57" s="36" t="s">
        <v>17</v>
      </c>
      <c r="U57" s="26"/>
      <c r="V57" s="28">
        <v>57</v>
      </c>
      <c r="W57" s="26" t="s">
        <v>365</v>
      </c>
      <c r="X57" s="27" t="s">
        <v>49</v>
      </c>
      <c r="Y57" s="9"/>
      <c r="Z57" s="9"/>
      <c r="AA57" s="9"/>
      <c r="AB57" s="9"/>
      <c r="AC57" s="10"/>
      <c r="AD57" s="10"/>
      <c r="AE57" s="11"/>
      <c r="AF57" s="9"/>
      <c r="AG57" s="9"/>
      <c r="AH57" s="9"/>
    </row>
    <row r="58" spans="1:34" s="12" customFormat="1" ht="23.1" customHeight="1" x14ac:dyDescent="0.25">
      <c r="A58" s="152">
        <v>46</v>
      </c>
      <c r="B58" s="66" t="s">
        <v>291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>
        <v>3</v>
      </c>
      <c r="O58" s="79"/>
      <c r="P58" s="109"/>
      <c r="Q58" s="79">
        <v>3</v>
      </c>
      <c r="R58" s="153">
        <v>6</v>
      </c>
      <c r="S58" s="146" t="s">
        <v>298</v>
      </c>
      <c r="T58" s="36" t="s">
        <v>291</v>
      </c>
      <c r="U58" s="26"/>
      <c r="V58" s="28">
        <v>58</v>
      </c>
      <c r="W58" s="26" t="s">
        <v>366</v>
      </c>
      <c r="X58" s="27" t="s">
        <v>49</v>
      </c>
      <c r="Y58" s="9"/>
      <c r="Z58" s="9"/>
      <c r="AA58" s="9"/>
      <c r="AB58" s="9"/>
      <c r="AC58" s="10"/>
      <c r="AD58" s="10"/>
      <c r="AE58" s="11"/>
      <c r="AF58" s="9"/>
      <c r="AG58" s="9"/>
      <c r="AH58" s="9"/>
    </row>
    <row r="59" spans="1:34" s="12" customFormat="1" ht="23.1" customHeight="1" x14ac:dyDescent="0.25">
      <c r="A59" s="152">
        <v>47</v>
      </c>
      <c r="B59" s="66" t="s">
        <v>147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109"/>
      <c r="Q59" s="109"/>
      <c r="R59" s="153">
        <v>0</v>
      </c>
      <c r="S59" s="146" t="s">
        <v>354</v>
      </c>
      <c r="T59" s="36" t="s">
        <v>147</v>
      </c>
      <c r="U59" s="26"/>
      <c r="V59" s="9"/>
      <c r="W59" s="10"/>
      <c r="X59" s="11"/>
      <c r="Y59" s="9"/>
      <c r="Z59" s="9"/>
      <c r="AA59" s="9"/>
      <c r="AB59" s="9"/>
      <c r="AC59" s="10"/>
      <c r="AD59" s="10"/>
      <c r="AE59" s="11"/>
      <c r="AF59" s="9"/>
      <c r="AG59" s="9"/>
      <c r="AH59" s="9"/>
    </row>
    <row r="60" spans="1:34" s="12" customFormat="1" ht="23.1" customHeight="1" x14ac:dyDescent="0.25">
      <c r="A60" s="152">
        <v>48</v>
      </c>
      <c r="B60" s="66" t="s">
        <v>356</v>
      </c>
      <c r="C60" s="79"/>
      <c r="D60" s="79"/>
      <c r="E60" s="79"/>
      <c r="F60" s="79"/>
      <c r="G60" s="79"/>
      <c r="H60" s="79"/>
      <c r="I60" s="79">
        <v>3</v>
      </c>
      <c r="J60" s="79"/>
      <c r="K60" s="79"/>
      <c r="L60" s="79"/>
      <c r="M60" s="79"/>
      <c r="N60" s="79"/>
      <c r="O60" s="79">
        <v>3</v>
      </c>
      <c r="P60" s="109"/>
      <c r="Q60" s="109"/>
      <c r="R60" s="153">
        <v>6</v>
      </c>
      <c r="S60" s="146" t="s">
        <v>355</v>
      </c>
      <c r="T60" s="36" t="s">
        <v>356</v>
      </c>
      <c r="U60" s="26"/>
      <c r="V60" s="9"/>
      <c r="W60" s="10"/>
      <c r="X60" s="11"/>
      <c r="Y60" s="9"/>
      <c r="Z60" s="9"/>
      <c r="AA60" s="9"/>
      <c r="AB60" s="9"/>
      <c r="AC60" s="10"/>
      <c r="AD60" s="10"/>
      <c r="AE60" s="11"/>
      <c r="AF60" s="9"/>
      <c r="AG60" s="9"/>
      <c r="AH60" s="9"/>
    </row>
    <row r="61" spans="1:34" s="12" customFormat="1" ht="23.1" customHeight="1" x14ac:dyDescent="0.25">
      <c r="A61" s="152">
        <v>49</v>
      </c>
      <c r="B61" s="66" t="s">
        <v>19</v>
      </c>
      <c r="C61" s="79"/>
      <c r="D61" s="79"/>
      <c r="E61" s="79"/>
      <c r="F61" s="79"/>
      <c r="G61" s="79"/>
      <c r="H61" s="79"/>
      <c r="I61" s="79">
        <v>3</v>
      </c>
      <c r="J61" s="79"/>
      <c r="K61" s="79"/>
      <c r="L61" s="79"/>
      <c r="M61" s="79"/>
      <c r="N61" s="79"/>
      <c r="O61" s="79"/>
      <c r="P61" s="109"/>
      <c r="Q61" s="109"/>
      <c r="R61" s="153">
        <v>6</v>
      </c>
      <c r="S61" s="146" t="s">
        <v>292</v>
      </c>
      <c r="T61" s="36" t="s">
        <v>19</v>
      </c>
      <c r="U61" s="26"/>
      <c r="V61" s="9"/>
      <c r="W61" s="10"/>
      <c r="X61" s="11"/>
      <c r="Y61" s="9"/>
      <c r="Z61" s="9"/>
      <c r="AA61" s="9"/>
      <c r="AB61" s="9"/>
      <c r="AC61" s="10"/>
      <c r="AD61" s="10"/>
      <c r="AE61" s="11"/>
      <c r="AF61" s="9"/>
      <c r="AG61" s="9"/>
      <c r="AH61" s="9"/>
    </row>
    <row r="62" spans="1:34" s="12" customFormat="1" ht="23.1" customHeight="1" x14ac:dyDescent="0.25">
      <c r="A62" s="152">
        <v>50</v>
      </c>
      <c r="B62" s="66" t="s">
        <v>151</v>
      </c>
      <c r="C62" s="79"/>
      <c r="D62" s="79"/>
      <c r="E62" s="79"/>
      <c r="F62" s="79"/>
      <c r="G62" s="79"/>
      <c r="H62" s="79">
        <v>3</v>
      </c>
      <c r="I62" s="79">
        <v>3</v>
      </c>
      <c r="J62" s="79"/>
      <c r="K62" s="79">
        <v>3</v>
      </c>
      <c r="L62" s="79"/>
      <c r="M62" s="79"/>
      <c r="N62" s="79"/>
      <c r="O62" s="79">
        <v>3</v>
      </c>
      <c r="P62" s="109"/>
      <c r="Q62" s="109"/>
      <c r="R62" s="153">
        <v>12</v>
      </c>
      <c r="S62" s="146" t="s">
        <v>292</v>
      </c>
      <c r="T62" s="36" t="s">
        <v>151</v>
      </c>
      <c r="U62" s="26"/>
      <c r="V62" s="9"/>
      <c r="W62" s="10"/>
      <c r="X62" s="11"/>
      <c r="Y62" s="9"/>
      <c r="Z62" s="9"/>
      <c r="AA62" s="9"/>
      <c r="AB62" s="9"/>
      <c r="AC62" s="10"/>
      <c r="AD62" s="10"/>
      <c r="AE62" s="11"/>
      <c r="AF62" s="9"/>
      <c r="AG62" s="9"/>
      <c r="AH62" s="9"/>
    </row>
    <row r="63" spans="1:34" s="12" customFormat="1" ht="23.1" customHeight="1" x14ac:dyDescent="0.25">
      <c r="A63" s="152">
        <v>51</v>
      </c>
      <c r="B63" s="66" t="s">
        <v>20</v>
      </c>
      <c r="C63" s="79"/>
      <c r="D63" s="79"/>
      <c r="E63" s="79"/>
      <c r="F63" s="79"/>
      <c r="G63" s="79"/>
      <c r="H63" s="79">
        <v>3</v>
      </c>
      <c r="I63" s="79">
        <v>3</v>
      </c>
      <c r="J63" s="79"/>
      <c r="K63" s="79"/>
      <c r="L63" s="79"/>
      <c r="M63" s="79"/>
      <c r="N63" s="79">
        <v>3</v>
      </c>
      <c r="O63" s="79"/>
      <c r="P63" s="109"/>
      <c r="Q63" s="109"/>
      <c r="R63" s="153">
        <v>9</v>
      </c>
      <c r="S63" s="146" t="s">
        <v>357</v>
      </c>
      <c r="T63" s="36" t="s">
        <v>20</v>
      </c>
      <c r="U63" s="26"/>
      <c r="V63" s="9"/>
      <c r="W63" s="10"/>
      <c r="X63" s="11"/>
      <c r="Y63" s="9"/>
      <c r="Z63" s="9"/>
      <c r="AA63" s="9"/>
      <c r="AB63" s="9"/>
      <c r="AC63" s="10"/>
      <c r="AD63" s="10"/>
      <c r="AE63" s="11"/>
      <c r="AF63" s="9"/>
      <c r="AG63" s="9"/>
      <c r="AH63" s="9"/>
    </row>
    <row r="64" spans="1:34" s="12" customFormat="1" ht="23.1" customHeight="1" x14ac:dyDescent="0.25">
      <c r="A64" s="152">
        <v>52</v>
      </c>
      <c r="B64" s="66" t="s">
        <v>20</v>
      </c>
      <c r="C64" s="79"/>
      <c r="D64" s="79"/>
      <c r="E64" s="79"/>
      <c r="F64" s="79"/>
      <c r="G64" s="79"/>
      <c r="H64" s="79"/>
      <c r="I64" s="79">
        <v>3</v>
      </c>
      <c r="J64" s="79"/>
      <c r="K64" s="79"/>
      <c r="L64" s="79">
        <v>3</v>
      </c>
      <c r="M64" s="79"/>
      <c r="N64" s="79">
        <v>3</v>
      </c>
      <c r="O64" s="79"/>
      <c r="P64" s="109"/>
      <c r="Q64" s="109"/>
      <c r="R64" s="153">
        <v>9</v>
      </c>
      <c r="S64" s="146" t="s">
        <v>358</v>
      </c>
      <c r="T64" s="36" t="s">
        <v>20</v>
      </c>
      <c r="U64" s="26"/>
      <c r="V64" s="9"/>
      <c r="W64" s="11"/>
      <c r="X64" s="9"/>
      <c r="Y64" s="9"/>
      <c r="Z64" s="9"/>
      <c r="AB64" s="9"/>
      <c r="AC64" s="10"/>
      <c r="AD64" s="10"/>
      <c r="AE64" s="11"/>
      <c r="AF64" s="9"/>
      <c r="AG64" s="9"/>
      <c r="AH64" s="9"/>
    </row>
    <row r="65" spans="1:34" s="12" customFormat="1" ht="23.1" customHeight="1" x14ac:dyDescent="0.25">
      <c r="A65" s="152">
        <v>53</v>
      </c>
      <c r="B65" s="66" t="s">
        <v>20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109"/>
      <c r="Q65" s="109"/>
      <c r="R65" s="153">
        <v>0</v>
      </c>
      <c r="S65" s="145" t="s">
        <v>359</v>
      </c>
      <c r="T65" s="36" t="s">
        <v>20</v>
      </c>
      <c r="U65" s="26"/>
      <c r="V65" s="9"/>
      <c r="W65" s="11"/>
      <c r="X65" s="9"/>
      <c r="Y65" s="9"/>
      <c r="Z65" s="9"/>
      <c r="AB65" s="9"/>
      <c r="AC65" s="10"/>
      <c r="AD65" s="10"/>
      <c r="AE65" s="11"/>
      <c r="AF65" s="9"/>
      <c r="AG65" s="9"/>
      <c r="AH65" s="9"/>
    </row>
    <row r="66" spans="1:34" s="12" customFormat="1" ht="23.1" customHeight="1" x14ac:dyDescent="0.25">
      <c r="A66" s="152">
        <v>54</v>
      </c>
      <c r="B66" s="66" t="s">
        <v>361</v>
      </c>
      <c r="C66" s="79"/>
      <c r="D66" s="79"/>
      <c r="E66" s="79"/>
      <c r="F66" s="79"/>
      <c r="G66" s="79"/>
      <c r="H66" s="79">
        <v>3</v>
      </c>
      <c r="I66" s="79"/>
      <c r="J66" s="79"/>
      <c r="K66" s="79"/>
      <c r="L66" s="79"/>
      <c r="M66" s="79">
        <v>3</v>
      </c>
      <c r="N66" s="79">
        <v>3</v>
      </c>
      <c r="O66" s="79">
        <v>3</v>
      </c>
      <c r="P66" s="79">
        <v>3</v>
      </c>
      <c r="Q66" s="79">
        <v>3</v>
      </c>
      <c r="R66" s="153">
        <v>18</v>
      </c>
      <c r="S66" s="146" t="s">
        <v>360</v>
      </c>
      <c r="T66" s="36" t="s">
        <v>361</v>
      </c>
      <c r="U66" s="26"/>
      <c r="V66" s="9"/>
      <c r="W66" s="11"/>
      <c r="X66" s="9"/>
      <c r="Y66" s="9"/>
      <c r="Z66" s="9"/>
      <c r="AB66" s="9"/>
      <c r="AC66" s="10"/>
      <c r="AD66" s="10"/>
      <c r="AE66" s="11"/>
      <c r="AF66" s="9"/>
      <c r="AG66" s="9"/>
      <c r="AH66" s="9"/>
    </row>
    <row r="67" spans="1:34" s="12" customFormat="1" ht="23.1" customHeight="1" x14ac:dyDescent="0.25">
      <c r="A67" s="152">
        <v>55</v>
      </c>
      <c r="B67" s="66" t="s">
        <v>363</v>
      </c>
      <c r="C67" s="79"/>
      <c r="D67" s="79"/>
      <c r="E67" s="79"/>
      <c r="F67" s="79"/>
      <c r="G67" s="79">
        <v>3</v>
      </c>
      <c r="H67" s="79">
        <v>3</v>
      </c>
      <c r="I67" s="79"/>
      <c r="J67" s="79"/>
      <c r="K67" s="79"/>
      <c r="L67" s="79"/>
      <c r="M67" s="79"/>
      <c r="N67" s="79"/>
      <c r="O67" s="79">
        <v>3</v>
      </c>
      <c r="P67" s="109"/>
      <c r="Q67" s="79">
        <v>3</v>
      </c>
      <c r="R67" s="153">
        <v>12</v>
      </c>
      <c r="S67" s="146" t="s">
        <v>362</v>
      </c>
      <c r="T67" s="36" t="s">
        <v>363</v>
      </c>
      <c r="U67" s="26"/>
      <c r="V67" s="9"/>
      <c r="W67" s="11"/>
      <c r="X67" s="9"/>
      <c r="Y67" s="9"/>
      <c r="Z67" s="9"/>
      <c r="AB67" s="9"/>
      <c r="AC67" s="10"/>
      <c r="AD67" s="10"/>
      <c r="AE67" s="11"/>
      <c r="AF67" s="9"/>
      <c r="AG67" s="9"/>
      <c r="AH67" s="9"/>
    </row>
    <row r="68" spans="1:34" s="18" customFormat="1" ht="23.1" customHeight="1" x14ac:dyDescent="0.2">
      <c r="A68" s="79">
        <v>56</v>
      </c>
      <c r="B68" s="66" t="s">
        <v>299</v>
      </c>
      <c r="C68" s="79"/>
      <c r="D68" s="79"/>
      <c r="E68" s="79">
        <v>3</v>
      </c>
      <c r="F68" s="79">
        <v>3</v>
      </c>
      <c r="G68" s="79">
        <v>3</v>
      </c>
      <c r="H68" s="79">
        <v>3</v>
      </c>
      <c r="I68" s="79">
        <v>3</v>
      </c>
      <c r="J68" s="79"/>
      <c r="K68" s="79"/>
      <c r="L68" s="79">
        <v>3</v>
      </c>
      <c r="M68" s="79"/>
      <c r="N68" s="79">
        <v>3</v>
      </c>
      <c r="O68" s="79">
        <v>3</v>
      </c>
      <c r="P68" s="79">
        <v>3</v>
      </c>
      <c r="Q68" s="79">
        <v>3</v>
      </c>
      <c r="R68" s="153">
        <v>30</v>
      </c>
      <c r="S68" s="146" t="s">
        <v>364</v>
      </c>
      <c r="T68" s="36" t="s">
        <v>299</v>
      </c>
      <c r="U68" s="26"/>
      <c r="V68" s="1"/>
      <c r="W68" s="15"/>
      <c r="X68" s="1"/>
      <c r="Y68" s="1"/>
      <c r="Z68" s="1"/>
      <c r="AB68" s="1"/>
      <c r="AC68" s="15"/>
      <c r="AD68" s="15"/>
      <c r="AE68" s="15"/>
      <c r="AF68" s="1"/>
      <c r="AG68" s="1"/>
      <c r="AH68" s="1"/>
    </row>
    <row r="69" spans="1:34" s="18" customFormat="1" ht="23.1" customHeight="1" x14ac:dyDescent="0.2">
      <c r="A69" s="79">
        <v>57</v>
      </c>
      <c r="B69" s="66" t="s">
        <v>49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109"/>
      <c r="Q69" s="109"/>
      <c r="R69" s="153">
        <v>0</v>
      </c>
      <c r="S69" s="146" t="s">
        <v>365</v>
      </c>
      <c r="T69" s="36" t="s">
        <v>49</v>
      </c>
      <c r="U69" s="26"/>
      <c r="V69" s="1"/>
      <c r="W69" s="15"/>
      <c r="X69" s="1"/>
      <c r="Y69" s="1"/>
      <c r="Z69" s="1"/>
      <c r="AB69" s="1"/>
      <c r="AC69" s="15"/>
      <c r="AD69" s="15"/>
      <c r="AE69" s="15"/>
      <c r="AF69" s="1"/>
      <c r="AG69" s="1"/>
      <c r="AH69" s="1"/>
    </row>
    <row r="70" spans="1:34" s="18" customFormat="1" ht="23.1" customHeight="1" x14ac:dyDescent="0.2">
      <c r="A70" s="79">
        <v>58</v>
      </c>
      <c r="B70" s="66" t="s">
        <v>49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109"/>
      <c r="Q70" s="109"/>
      <c r="R70" s="153">
        <v>0</v>
      </c>
      <c r="S70" s="146" t="s">
        <v>366</v>
      </c>
      <c r="T70" s="36" t="s">
        <v>49</v>
      </c>
      <c r="U70" s="26"/>
      <c r="V70" s="1"/>
      <c r="W70" s="15"/>
      <c r="X70" s="1"/>
      <c r="Y70" s="1"/>
      <c r="Z70" s="1"/>
      <c r="AB70" s="1"/>
      <c r="AC70" s="15"/>
      <c r="AD70" s="15"/>
      <c r="AE70" s="15"/>
      <c r="AF70" s="1"/>
      <c r="AG70" s="1"/>
      <c r="AH70" s="1"/>
    </row>
    <row r="71" spans="1:34" s="18" customFormat="1" ht="23.1" customHeight="1" x14ac:dyDescent="0.2">
      <c r="A71" s="79">
        <v>59</v>
      </c>
      <c r="B71" s="65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109"/>
      <c r="Q71" s="109"/>
      <c r="R71" s="109"/>
      <c r="S71" s="158"/>
      <c r="T71" s="37"/>
      <c r="U71" s="17"/>
      <c r="V71" s="1"/>
      <c r="W71" s="15"/>
      <c r="X71" s="1"/>
      <c r="Y71" s="1"/>
      <c r="Z71" s="1"/>
      <c r="AB71" s="1"/>
      <c r="AC71" s="15"/>
      <c r="AD71" s="15"/>
      <c r="AE71" s="15"/>
      <c r="AF71" s="1"/>
      <c r="AG71" s="1"/>
      <c r="AH71" s="1"/>
    </row>
    <row r="72" spans="1:34" s="18" customFormat="1" ht="23.1" customHeight="1" x14ac:dyDescent="0.2">
      <c r="A72" s="79">
        <v>60</v>
      </c>
      <c r="B72" s="65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109"/>
      <c r="Q72" s="109"/>
      <c r="R72" s="109"/>
      <c r="S72" s="158"/>
      <c r="T72" s="37"/>
      <c r="U72" s="17"/>
      <c r="V72" s="1"/>
      <c r="W72" s="15"/>
      <c r="X72" s="1"/>
      <c r="Y72" s="1"/>
      <c r="Z72" s="1"/>
      <c r="AB72" s="1"/>
      <c r="AC72" s="15"/>
      <c r="AD72" s="15"/>
      <c r="AE72" s="15"/>
      <c r="AF72" s="1"/>
      <c r="AG72" s="1"/>
      <c r="AH72" s="1"/>
    </row>
    <row r="73" spans="1:34" s="19" customFormat="1" ht="21.95" customHeight="1" x14ac:dyDescent="0.25">
      <c r="A73" s="79">
        <v>61</v>
      </c>
      <c r="B73" s="65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109"/>
      <c r="Q73" s="109"/>
      <c r="R73" s="109"/>
      <c r="S73" s="42"/>
      <c r="T73" s="42"/>
      <c r="U73" s="42"/>
      <c r="V73" s="16"/>
      <c r="W73" s="16"/>
      <c r="X73" s="16"/>
      <c r="Y73" s="16"/>
      <c r="Z73" s="16"/>
      <c r="AB73" s="23"/>
      <c r="AC73" s="24"/>
      <c r="AD73" s="25"/>
      <c r="AE73" s="23"/>
      <c r="AF73" s="23"/>
      <c r="AG73" s="23"/>
      <c r="AH73" s="23"/>
    </row>
    <row r="74" spans="1:34" ht="21.95" customHeight="1" x14ac:dyDescent="0.25">
      <c r="B74" s="159"/>
      <c r="C74" s="160">
        <v>16</v>
      </c>
      <c r="D74" s="160">
        <v>23</v>
      </c>
      <c r="E74" s="160">
        <v>30</v>
      </c>
      <c r="F74" s="160">
        <v>6</v>
      </c>
      <c r="G74" s="160">
        <v>13</v>
      </c>
      <c r="H74" s="160">
        <v>20</v>
      </c>
      <c r="I74" s="160">
        <v>27</v>
      </c>
      <c r="J74" s="160">
        <v>4</v>
      </c>
      <c r="K74" s="160">
        <v>11</v>
      </c>
      <c r="L74" s="160">
        <v>18</v>
      </c>
      <c r="M74" s="161">
        <v>25</v>
      </c>
      <c r="N74" s="160">
        <v>1</v>
      </c>
      <c r="O74" s="160">
        <v>8</v>
      </c>
      <c r="P74" s="160">
        <v>15</v>
      </c>
      <c r="Q74" s="162">
        <v>22</v>
      </c>
      <c r="R74" s="13"/>
      <c r="AB74" s="6"/>
      <c r="AC74" s="7"/>
      <c r="AD74" s="4"/>
      <c r="AE74" s="5"/>
      <c r="AF74" s="6"/>
      <c r="AG74" s="6"/>
      <c r="AH74" s="6"/>
    </row>
    <row r="75" spans="1:34" ht="21.95" customHeight="1" x14ac:dyDescent="0.25">
      <c r="R75" s="13"/>
      <c r="AB75" s="6"/>
      <c r="AC75" s="7"/>
      <c r="AD75" s="4"/>
      <c r="AE75" s="5"/>
      <c r="AF75" s="6"/>
      <c r="AG75" s="6"/>
      <c r="AH75" s="6"/>
    </row>
    <row r="76" spans="1:34" ht="21.95" customHeight="1" x14ac:dyDescent="0.25">
      <c r="R76" s="13"/>
      <c r="AB76" s="6"/>
      <c r="AC76" s="7"/>
      <c r="AD76" s="4"/>
      <c r="AE76" s="5"/>
      <c r="AF76" s="6"/>
      <c r="AG76" s="6"/>
      <c r="AH76" s="6"/>
    </row>
    <row r="77" spans="1:34" ht="21.95" customHeight="1" x14ac:dyDescent="0.25">
      <c r="R77" s="13"/>
      <c r="AB77" s="6"/>
      <c r="AC77" s="7"/>
      <c r="AD77" s="4"/>
      <c r="AE77" s="5"/>
      <c r="AF77" s="6"/>
      <c r="AG77" s="6"/>
      <c r="AH77" s="6"/>
    </row>
    <row r="78" spans="1:34" ht="21.95" customHeight="1" x14ac:dyDescent="0.25">
      <c r="R78" s="13"/>
      <c r="AB78" s="6"/>
      <c r="AC78" s="7"/>
      <c r="AD78" s="4"/>
      <c r="AE78" s="5"/>
      <c r="AF78" s="6"/>
      <c r="AG78" s="6"/>
      <c r="AH78" s="6"/>
    </row>
    <row r="79" spans="1:34" ht="21.95" customHeight="1" x14ac:dyDescent="0.25">
      <c r="R79" s="13"/>
      <c r="AB79" s="6"/>
      <c r="AC79" s="7"/>
      <c r="AD79" s="4"/>
      <c r="AE79" s="5"/>
      <c r="AF79" s="6"/>
      <c r="AG79" s="6"/>
      <c r="AH79" s="6"/>
    </row>
    <row r="80" spans="1:34" ht="21.95" customHeight="1" x14ac:dyDescent="0.25">
      <c r="R80" s="13"/>
      <c r="AB80" s="6"/>
      <c r="AC80" s="7"/>
      <c r="AD80" s="4"/>
      <c r="AE80" s="5"/>
      <c r="AF80" s="6"/>
      <c r="AG80" s="6"/>
      <c r="AH80" s="6"/>
    </row>
    <row r="81" spans="18:34" ht="21.95" customHeight="1" x14ac:dyDescent="0.25">
      <c r="R81" s="13"/>
      <c r="AB81" s="6"/>
      <c r="AC81" s="7"/>
      <c r="AD81" s="4"/>
      <c r="AE81" s="5"/>
      <c r="AF81" s="6"/>
      <c r="AG81" s="6"/>
      <c r="AH81" s="6"/>
    </row>
    <row r="82" spans="18:34" ht="21.95" customHeight="1" x14ac:dyDescent="0.25">
      <c r="R82" s="13"/>
      <c r="AB82" s="6"/>
      <c r="AC82" s="7"/>
      <c r="AD82" s="4"/>
      <c r="AE82" s="5"/>
      <c r="AF82" s="6"/>
      <c r="AG82" s="6"/>
      <c r="AH82" s="6"/>
    </row>
    <row r="83" spans="18:34" ht="21.95" customHeight="1" x14ac:dyDescent="0.25">
      <c r="R83" s="13"/>
      <c r="AB83" s="6"/>
      <c r="AC83" s="7"/>
      <c r="AD83" s="4"/>
      <c r="AE83" s="5"/>
      <c r="AF83" s="6"/>
      <c r="AG83" s="6"/>
      <c r="AH83" s="6"/>
    </row>
    <row r="84" spans="18:34" ht="21.95" customHeight="1" x14ac:dyDescent="0.25">
      <c r="R84" s="13"/>
      <c r="AB84" s="6"/>
      <c r="AC84" s="7"/>
      <c r="AD84" s="4"/>
      <c r="AE84" s="5"/>
      <c r="AF84" s="6"/>
      <c r="AG84" s="6"/>
      <c r="AH84" s="6"/>
    </row>
    <row r="85" spans="18:34" ht="21.95" customHeight="1" x14ac:dyDescent="0.25">
      <c r="R85" s="13"/>
      <c r="AB85" s="6"/>
      <c r="AC85" s="7"/>
      <c r="AD85" s="4"/>
      <c r="AE85" s="5"/>
      <c r="AF85" s="6"/>
      <c r="AG85" s="6"/>
      <c r="AH85" s="6"/>
    </row>
    <row r="86" spans="18:34" ht="21.95" customHeight="1" x14ac:dyDescent="0.25">
      <c r="R86" s="13"/>
      <c r="AB86" s="6"/>
      <c r="AC86" s="7"/>
      <c r="AD86" s="4"/>
      <c r="AE86" s="5"/>
      <c r="AF86" s="6"/>
      <c r="AG86" s="6"/>
      <c r="AH86" s="6"/>
    </row>
    <row r="87" spans="18:34" ht="21.95" customHeight="1" x14ac:dyDescent="0.25">
      <c r="R87" s="13"/>
      <c r="AB87" s="6"/>
      <c r="AC87" s="7"/>
      <c r="AD87" s="4"/>
      <c r="AE87" s="5"/>
      <c r="AF87" s="6"/>
      <c r="AG87" s="6"/>
      <c r="AH87" s="6"/>
    </row>
    <row r="88" spans="18:34" ht="21.95" customHeight="1" x14ac:dyDescent="0.25">
      <c r="R88" s="13"/>
      <c r="AB88" s="6"/>
      <c r="AC88" s="7"/>
      <c r="AD88" s="4"/>
      <c r="AE88" s="5"/>
      <c r="AF88" s="6"/>
      <c r="AG88" s="6"/>
      <c r="AH88" s="6"/>
    </row>
    <row r="89" spans="18:34" ht="21.95" customHeight="1" x14ac:dyDescent="0.25">
      <c r="R89" s="13"/>
      <c r="AB89" s="6"/>
      <c r="AC89" s="7"/>
      <c r="AD89" s="4"/>
      <c r="AE89" s="5"/>
      <c r="AF89" s="6"/>
      <c r="AG89" s="6"/>
      <c r="AH89" s="6"/>
    </row>
    <row r="90" spans="18:34" ht="21.95" customHeight="1" x14ac:dyDescent="0.25">
      <c r="R90" s="13"/>
      <c r="AB90" s="6"/>
      <c r="AC90" s="7"/>
      <c r="AD90" s="4"/>
      <c r="AE90" s="5"/>
      <c r="AF90" s="6"/>
      <c r="AG90" s="6"/>
      <c r="AH90" s="6"/>
    </row>
    <row r="91" spans="18:34" ht="21.95" customHeight="1" x14ac:dyDescent="0.25">
      <c r="R91" s="13"/>
      <c r="AB91" s="6"/>
      <c r="AC91" s="7"/>
      <c r="AD91" s="4"/>
      <c r="AE91" s="5"/>
      <c r="AF91" s="6"/>
      <c r="AG91" s="6"/>
      <c r="AH91" s="6"/>
    </row>
    <row r="92" spans="18:34" ht="21.95" customHeight="1" x14ac:dyDescent="0.25">
      <c r="R92" s="13"/>
      <c r="AB92" s="6"/>
      <c r="AC92" s="7"/>
      <c r="AD92" s="4"/>
      <c r="AE92" s="5"/>
      <c r="AF92" s="6"/>
      <c r="AG92" s="6"/>
      <c r="AH92" s="6"/>
    </row>
    <row r="93" spans="18:34" ht="21.95" customHeight="1" x14ac:dyDescent="0.25">
      <c r="R93" s="13"/>
      <c r="AB93" s="6"/>
      <c r="AC93" s="7"/>
      <c r="AD93" s="4"/>
      <c r="AE93" s="5"/>
      <c r="AF93" s="6"/>
      <c r="AG93" s="6"/>
      <c r="AH93" s="6"/>
    </row>
    <row r="94" spans="18:34" ht="21.95" customHeight="1" x14ac:dyDescent="0.25">
      <c r="R94" s="13"/>
      <c r="AB94" s="6"/>
      <c r="AC94" s="7"/>
      <c r="AD94" s="4"/>
      <c r="AE94" s="5"/>
      <c r="AF94" s="6"/>
      <c r="AG94" s="6"/>
      <c r="AH94" s="6"/>
    </row>
    <row r="95" spans="18:34" ht="21.95" customHeight="1" x14ac:dyDescent="0.25">
      <c r="R95" s="13"/>
    </row>
    <row r="96" spans="18:34" ht="21.95" customHeight="1" x14ac:dyDescent="0.25">
      <c r="R96" s="13"/>
    </row>
    <row r="97" spans="18:18" ht="21.95" customHeight="1" x14ac:dyDescent="0.25">
      <c r="R97" s="13"/>
    </row>
    <row r="98" spans="18:18" ht="21.95" customHeight="1" x14ac:dyDescent="0.25">
      <c r="R98" s="13"/>
    </row>
    <row r="99" spans="18:18" ht="21.95" customHeight="1" x14ac:dyDescent="0.25">
      <c r="R99" s="13"/>
    </row>
    <row r="100" spans="18:18" ht="21.95" customHeight="1" x14ac:dyDescent="0.25">
      <c r="R100" s="13"/>
    </row>
    <row r="101" spans="18:18" ht="21.95" customHeight="1" x14ac:dyDescent="0.25">
      <c r="R101" s="13"/>
    </row>
    <row r="102" spans="18:18" ht="21.95" customHeight="1" x14ac:dyDescent="0.25">
      <c r="R102" s="13"/>
    </row>
    <row r="103" spans="18:18" ht="21.95" customHeight="1" x14ac:dyDescent="0.25">
      <c r="R103" s="13"/>
    </row>
    <row r="104" spans="18:18" ht="21.95" customHeight="1" x14ac:dyDescent="0.25">
      <c r="R104" s="13"/>
    </row>
    <row r="105" spans="18:18" ht="21.95" customHeight="1" x14ac:dyDescent="0.25">
      <c r="R105" s="13"/>
    </row>
    <row r="106" spans="18:18" ht="21.95" customHeight="1" x14ac:dyDescent="0.25">
      <c r="R106" s="13"/>
    </row>
    <row r="107" spans="18:18" ht="21.95" customHeight="1" x14ac:dyDescent="0.25">
      <c r="R107" s="13"/>
    </row>
    <row r="108" spans="18:18" ht="21.95" customHeight="1" x14ac:dyDescent="0.25">
      <c r="R108" s="13"/>
    </row>
    <row r="109" spans="18:18" ht="21.95" customHeight="1" x14ac:dyDescent="0.25">
      <c r="R109" s="13"/>
    </row>
    <row r="110" spans="18:18" ht="21.95" customHeight="1" x14ac:dyDescent="0.25">
      <c r="R110" s="13"/>
    </row>
    <row r="111" spans="18:18" ht="21.95" customHeight="1" x14ac:dyDescent="0.25">
      <c r="R111" s="13"/>
    </row>
    <row r="112" spans="18:18" ht="21.95" customHeight="1" x14ac:dyDescent="0.25">
      <c r="R112" s="13"/>
    </row>
    <row r="113" spans="18:18" ht="21.95" customHeight="1" x14ac:dyDescent="0.25">
      <c r="R113" s="13"/>
    </row>
    <row r="114" spans="18:18" ht="21.95" customHeight="1" x14ac:dyDescent="0.25">
      <c r="R114" s="13"/>
    </row>
    <row r="115" spans="18:18" ht="21.95" customHeight="1" x14ac:dyDescent="0.25">
      <c r="R115" s="13"/>
    </row>
    <row r="116" spans="18:18" ht="21.95" customHeight="1" x14ac:dyDescent="0.25">
      <c r="R116" s="13"/>
    </row>
    <row r="117" spans="18:18" ht="21.95" customHeight="1" x14ac:dyDescent="0.25">
      <c r="R117" s="13"/>
    </row>
    <row r="118" spans="18:18" ht="21.95" customHeight="1" x14ac:dyDescent="0.25">
      <c r="R118" s="13"/>
    </row>
    <row r="119" spans="18:18" ht="21.95" customHeight="1" x14ac:dyDescent="0.25">
      <c r="R119" s="13"/>
    </row>
    <row r="120" spans="18:18" ht="21.95" customHeight="1" x14ac:dyDescent="0.25">
      <c r="R120" s="13"/>
    </row>
    <row r="121" spans="18:18" ht="21.95" customHeight="1" x14ac:dyDescent="0.25">
      <c r="R121" s="13"/>
    </row>
    <row r="122" spans="18:18" ht="21.95" customHeight="1" x14ac:dyDescent="0.25">
      <c r="R122" s="13"/>
    </row>
    <row r="123" spans="18:18" ht="21.95" customHeight="1" x14ac:dyDescent="0.25">
      <c r="R123" s="13"/>
    </row>
    <row r="124" spans="18:18" ht="21.95" customHeight="1" x14ac:dyDescent="0.25">
      <c r="R124" s="13"/>
    </row>
  </sheetData>
  <mergeCells count="18">
    <mergeCell ref="C41:E41"/>
    <mergeCell ref="F41:I41"/>
    <mergeCell ref="A1:R1"/>
    <mergeCell ref="A3:A6"/>
    <mergeCell ref="C39:P39"/>
    <mergeCell ref="B3:B6"/>
    <mergeCell ref="R3:R6"/>
    <mergeCell ref="C3:P3"/>
    <mergeCell ref="A39:A42"/>
    <mergeCell ref="B39:B42"/>
    <mergeCell ref="R39:R42"/>
    <mergeCell ref="A37:R37"/>
    <mergeCell ref="C5:E5"/>
    <mergeCell ref="F5:I5"/>
    <mergeCell ref="N41:Q41"/>
    <mergeCell ref="J5:M5"/>
    <mergeCell ref="N5:Q5"/>
    <mergeCell ref="J41:M41"/>
  </mergeCells>
  <pageMargins left="0.5" right="0.15" top="0.25" bottom="0.15" header="0.05" footer="0.0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2016-07-17T13:51:46Z</cp:lastPrinted>
  <dcterms:created xsi:type="dcterms:W3CDTF">2012-04-07T15:33:27Z</dcterms:created>
  <dcterms:modified xsi:type="dcterms:W3CDTF">2016-07-17T13:54:46Z</dcterms:modified>
</cp:coreProperties>
</file>